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Jindrichuv_Hradec\JH_NV_sidl_Na_Hlinence_dum_sluzeb\kros\"/>
    </mc:Choice>
  </mc:AlternateContent>
  <bookViews>
    <workbookView xWindow="0" yWindow="0" windowWidth="0" windowHeight="0"/>
  </bookViews>
  <sheets>
    <sheet name="Rekapitulace stavby" sheetId="1" r:id="rId1"/>
    <sheet name="101_1 - Komunikace a venk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'101_1 - Komunikace a venk...'!$C$125:$K$496</definedName>
    <definedName name="_xlnm.Print_Area" localSheetId="1">'101_1 - Komunikace a venk...'!$C$4:$J$39,'101_1 - Komunikace a venk...'!$C$50:$J$76,'101_1 - Komunikace a venk...'!$C$82:$J$107,'101_1 - Komunikace a venk...'!$C$113:$K$496</definedName>
    <definedName name="_xlnm.Print_Titles" localSheetId="1">'101_1 - Komunikace a venk...'!$125:$125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495"/>
  <c r="BH495"/>
  <c r="BG495"/>
  <c r="BF495"/>
  <c r="T495"/>
  <c r="R495"/>
  <c r="P495"/>
  <c r="BI491"/>
  <c r="BH491"/>
  <c r="BG491"/>
  <c r="BF491"/>
  <c r="T491"/>
  <c r="R491"/>
  <c r="P491"/>
  <c r="BI488"/>
  <c r="BH488"/>
  <c r="BG488"/>
  <c r="BF488"/>
  <c r="T488"/>
  <c r="R488"/>
  <c r="P488"/>
  <c r="BI484"/>
  <c r="BH484"/>
  <c r="BG484"/>
  <c r="BF484"/>
  <c r="T484"/>
  <c r="R484"/>
  <c r="P484"/>
  <c r="BI481"/>
  <c r="BH481"/>
  <c r="BG481"/>
  <c r="BF481"/>
  <c r="T481"/>
  <c r="R481"/>
  <c r="P481"/>
  <c r="BI477"/>
  <c r="BH477"/>
  <c r="BG477"/>
  <c r="BF477"/>
  <c r="T477"/>
  <c r="R477"/>
  <c r="P477"/>
  <c r="BI473"/>
  <c r="BH473"/>
  <c r="BG473"/>
  <c r="BF473"/>
  <c r="T473"/>
  <c r="R473"/>
  <c r="P473"/>
  <c r="BI470"/>
  <c r="BH470"/>
  <c r="BG470"/>
  <c r="BF470"/>
  <c r="T470"/>
  <c r="R470"/>
  <c r="P470"/>
  <c r="BI467"/>
  <c r="BH467"/>
  <c r="BG467"/>
  <c r="BF467"/>
  <c r="T467"/>
  <c r="R467"/>
  <c r="P467"/>
  <c r="BI464"/>
  <c r="BH464"/>
  <c r="BG464"/>
  <c r="BF464"/>
  <c r="T464"/>
  <c r="R464"/>
  <c r="P464"/>
  <c r="BI460"/>
  <c r="BH460"/>
  <c r="BG460"/>
  <c r="BF460"/>
  <c r="T460"/>
  <c r="R460"/>
  <c r="P460"/>
  <c r="BI457"/>
  <c r="BH457"/>
  <c r="BG457"/>
  <c r="BF457"/>
  <c r="T457"/>
  <c r="R457"/>
  <c r="P457"/>
  <c r="BI455"/>
  <c r="BH455"/>
  <c r="BG455"/>
  <c r="BF455"/>
  <c r="T455"/>
  <c r="T454"/>
  <c r="R455"/>
  <c r="R454"/>
  <c r="P455"/>
  <c r="P454"/>
  <c r="BI452"/>
  <c r="BH452"/>
  <c r="BG452"/>
  <c r="BF452"/>
  <c r="T452"/>
  <c r="R452"/>
  <c r="P452"/>
  <c r="BI447"/>
  <c r="BH447"/>
  <c r="BG447"/>
  <c r="BF447"/>
  <c r="T447"/>
  <c r="R447"/>
  <c r="P447"/>
  <c r="BI444"/>
  <c r="BH444"/>
  <c r="BG444"/>
  <c r="BF444"/>
  <c r="T444"/>
  <c r="R444"/>
  <c r="P444"/>
  <c r="BI435"/>
  <c r="BH435"/>
  <c r="BG435"/>
  <c r="BF435"/>
  <c r="T435"/>
  <c r="R435"/>
  <c r="P435"/>
  <c r="BI430"/>
  <c r="BH430"/>
  <c r="BG430"/>
  <c r="BF430"/>
  <c r="T430"/>
  <c r="R430"/>
  <c r="P430"/>
  <c r="BI423"/>
  <c r="BH423"/>
  <c r="BG423"/>
  <c r="BF423"/>
  <c r="T423"/>
  <c r="R423"/>
  <c r="P423"/>
  <c r="BI417"/>
  <c r="BH417"/>
  <c r="BG417"/>
  <c r="BF417"/>
  <c r="T417"/>
  <c r="R417"/>
  <c r="P417"/>
  <c r="BI412"/>
  <c r="BH412"/>
  <c r="BG412"/>
  <c r="BF412"/>
  <c r="T412"/>
  <c r="R412"/>
  <c r="P412"/>
  <c r="BI408"/>
  <c r="BH408"/>
  <c r="BG408"/>
  <c r="BF408"/>
  <c r="T408"/>
  <c r="R408"/>
  <c r="P408"/>
  <c r="BI405"/>
  <c r="BH405"/>
  <c r="BG405"/>
  <c r="BF405"/>
  <c r="T405"/>
  <c r="R405"/>
  <c r="P405"/>
  <c r="BI403"/>
  <c r="BH403"/>
  <c r="BG403"/>
  <c r="BF403"/>
  <c r="T403"/>
  <c r="R403"/>
  <c r="P403"/>
  <c r="BI397"/>
  <c r="BH397"/>
  <c r="BG397"/>
  <c r="BF397"/>
  <c r="T397"/>
  <c r="R397"/>
  <c r="P397"/>
  <c r="BI395"/>
  <c r="BH395"/>
  <c r="BG395"/>
  <c r="BF395"/>
  <c r="T395"/>
  <c r="R395"/>
  <c r="P395"/>
  <c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5"/>
  <c r="BH385"/>
  <c r="BG385"/>
  <c r="BF385"/>
  <c r="T385"/>
  <c r="R385"/>
  <c r="P385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72"/>
  <c r="BH372"/>
  <c r="BG372"/>
  <c r="BF372"/>
  <c r="T372"/>
  <c r="R372"/>
  <c r="P372"/>
  <c r="BI369"/>
  <c r="BH369"/>
  <c r="BG369"/>
  <c r="BF369"/>
  <c r="T369"/>
  <c r="R369"/>
  <c r="P369"/>
  <c r="BI366"/>
  <c r="BH366"/>
  <c r="BG366"/>
  <c r="BF366"/>
  <c r="T366"/>
  <c r="R366"/>
  <c r="P366"/>
  <c r="BI363"/>
  <c r="BH363"/>
  <c r="BG363"/>
  <c r="BF363"/>
  <c r="T363"/>
  <c r="R363"/>
  <c r="P363"/>
  <c r="BI361"/>
  <c r="BH361"/>
  <c r="BG361"/>
  <c r="BF361"/>
  <c r="T361"/>
  <c r="R361"/>
  <c r="P361"/>
  <c r="BI356"/>
  <c r="BH356"/>
  <c r="BG356"/>
  <c r="BF356"/>
  <c r="T356"/>
  <c r="R356"/>
  <c r="P356"/>
  <c r="BI353"/>
  <c r="BH353"/>
  <c r="BG353"/>
  <c r="BF353"/>
  <c r="T353"/>
  <c r="R353"/>
  <c r="P353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2"/>
  <c r="BH332"/>
  <c r="BG332"/>
  <c r="BF332"/>
  <c r="T332"/>
  <c r="R332"/>
  <c r="P332"/>
  <c r="BI329"/>
  <c r="BH329"/>
  <c r="BG329"/>
  <c r="BF329"/>
  <c r="T329"/>
  <c r="R329"/>
  <c r="P329"/>
  <c r="BI324"/>
  <c r="BH324"/>
  <c r="BG324"/>
  <c r="BF324"/>
  <c r="T324"/>
  <c r="R324"/>
  <c r="P324"/>
  <c r="BI320"/>
  <c r="BH320"/>
  <c r="BG320"/>
  <c r="BF320"/>
  <c r="T320"/>
  <c r="R320"/>
  <c r="P320"/>
  <c r="BI313"/>
  <c r="BH313"/>
  <c r="BG313"/>
  <c r="BF313"/>
  <c r="T313"/>
  <c r="R313"/>
  <c r="P313"/>
  <c r="BI310"/>
  <c r="BH310"/>
  <c r="BG310"/>
  <c r="BF310"/>
  <c r="T310"/>
  <c r="R310"/>
  <c r="P310"/>
  <c r="BI307"/>
  <c r="BH307"/>
  <c r="BG307"/>
  <c r="BF307"/>
  <c r="T307"/>
  <c r="R307"/>
  <c r="P307"/>
  <c r="BI304"/>
  <c r="BH304"/>
  <c r="BG304"/>
  <c r="BF304"/>
  <c r="T304"/>
  <c r="R304"/>
  <c r="P304"/>
  <c r="BI301"/>
  <c r="BH301"/>
  <c r="BG301"/>
  <c r="BF301"/>
  <c r="T301"/>
  <c r="R301"/>
  <c r="P301"/>
  <c r="BI298"/>
  <c r="BH298"/>
  <c r="BG298"/>
  <c r="BF298"/>
  <c r="T298"/>
  <c r="R298"/>
  <c r="P298"/>
  <c r="BI295"/>
  <c r="BH295"/>
  <c r="BG295"/>
  <c r="BF295"/>
  <c r="T295"/>
  <c r="R295"/>
  <c r="P295"/>
  <c r="BI292"/>
  <c r="BH292"/>
  <c r="BG292"/>
  <c r="BF292"/>
  <c r="T292"/>
  <c r="R292"/>
  <c r="P292"/>
  <c r="BI289"/>
  <c r="BH289"/>
  <c r="BG289"/>
  <c r="BF289"/>
  <c r="T289"/>
  <c r="R289"/>
  <c r="P289"/>
  <c r="BI285"/>
  <c r="BH285"/>
  <c r="BG285"/>
  <c r="BF285"/>
  <c r="T285"/>
  <c r="R285"/>
  <c r="P285"/>
  <c r="BI282"/>
  <c r="BH282"/>
  <c r="BG282"/>
  <c r="BF282"/>
  <c r="T282"/>
  <c r="R282"/>
  <c r="P282"/>
  <c r="BI280"/>
  <c r="BH280"/>
  <c r="BG280"/>
  <c r="BF280"/>
  <c r="T280"/>
  <c r="R280"/>
  <c r="P280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69"/>
  <c r="BH269"/>
  <c r="BG269"/>
  <c r="BF269"/>
  <c r="T269"/>
  <c r="R269"/>
  <c r="P269"/>
  <c r="BI267"/>
  <c r="BH267"/>
  <c r="BG267"/>
  <c r="BF267"/>
  <c r="T267"/>
  <c r="R267"/>
  <c r="P267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4"/>
  <c r="BH254"/>
  <c r="BG254"/>
  <c r="BF254"/>
  <c r="T254"/>
  <c r="R254"/>
  <c r="P254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5"/>
  <c r="BH235"/>
  <c r="BG235"/>
  <c r="BF235"/>
  <c r="T235"/>
  <c r="R235"/>
  <c r="P235"/>
  <c r="BI226"/>
  <c r="BH226"/>
  <c r="BG226"/>
  <c r="BF226"/>
  <c r="T226"/>
  <c r="R226"/>
  <c r="P226"/>
  <c r="BI220"/>
  <c r="BH220"/>
  <c r="BG220"/>
  <c r="BF220"/>
  <c r="T220"/>
  <c r="R220"/>
  <c r="P220"/>
  <c r="BI216"/>
  <c r="BH216"/>
  <c r="BG216"/>
  <c r="BF216"/>
  <c r="T216"/>
  <c r="R216"/>
  <c r="P216"/>
  <c r="BI213"/>
  <c r="BH213"/>
  <c r="BG213"/>
  <c r="BF213"/>
  <c r="T213"/>
  <c r="R213"/>
  <c r="P213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4"/>
  <c r="BH184"/>
  <c r="BG184"/>
  <c r="BF184"/>
  <c r="T184"/>
  <c r="R184"/>
  <c r="P184"/>
  <c r="BI182"/>
  <c r="BH182"/>
  <c r="BG182"/>
  <c r="BF182"/>
  <c r="T182"/>
  <c r="R182"/>
  <c r="P182"/>
  <c r="BI178"/>
  <c r="BH178"/>
  <c r="BG178"/>
  <c r="BF178"/>
  <c r="T178"/>
  <c r="R178"/>
  <c r="P178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J122"/>
  <c r="F122"/>
  <c r="F120"/>
  <c r="E118"/>
  <c r="J91"/>
  <c r="F91"/>
  <c r="F89"/>
  <c r="E87"/>
  <c r="J24"/>
  <c r="E24"/>
  <c r="J92"/>
  <c r="J23"/>
  <c r="J18"/>
  <c r="E18"/>
  <c r="F123"/>
  <c r="J17"/>
  <c r="J12"/>
  <c r="J120"/>
  <c r="E7"/>
  <c r="E85"/>
  <c i="1" r="L90"/>
  <c r="AM90"/>
  <c r="AM89"/>
  <c r="L89"/>
  <c r="AM87"/>
  <c r="L87"/>
  <c r="L85"/>
  <c r="L84"/>
  <c i="2" r="J491"/>
  <c r="BK484"/>
  <c r="BK473"/>
  <c r="J467"/>
  <c r="BK457"/>
  <c r="J452"/>
  <c r="BK444"/>
  <c r="J430"/>
  <c r="J412"/>
  <c r="BK405"/>
  <c r="BK403"/>
  <c r="J395"/>
  <c r="BK391"/>
  <c r="J385"/>
  <c r="J380"/>
  <c r="BK374"/>
  <c r="J369"/>
  <c r="BK363"/>
  <c r="BK356"/>
  <c r="BK350"/>
  <c r="BK346"/>
  <c r="J343"/>
  <c r="BK339"/>
  <c r="BK337"/>
  <c r="BK332"/>
  <c r="J324"/>
  <c r="J310"/>
  <c r="J304"/>
  <c r="BK298"/>
  <c r="BK292"/>
  <c r="BK285"/>
  <c r="J280"/>
  <c r="BK276"/>
  <c r="J269"/>
  <c r="J261"/>
  <c r="BK257"/>
  <c r="J251"/>
  <c r="J247"/>
  <c r="BK241"/>
  <c r="J226"/>
  <c r="BK220"/>
  <c r="BK213"/>
  <c r="BK208"/>
  <c r="BK196"/>
  <c r="J192"/>
  <c r="BK188"/>
  <c r="BK184"/>
  <c r="BK178"/>
  <c r="BK172"/>
  <c r="J170"/>
  <c r="J166"/>
  <c r="BK158"/>
  <c r="J151"/>
  <c r="BK147"/>
  <c r="BK143"/>
  <c r="J137"/>
  <c r="BK133"/>
  <c r="BK129"/>
  <c r="BK491"/>
  <c r="J484"/>
  <c r="BK477"/>
  <c r="BK467"/>
  <c r="J460"/>
  <c r="BK455"/>
  <c r="BK447"/>
  <c r="BK435"/>
  <c r="J423"/>
  <c r="BK408"/>
  <c r="J403"/>
  <c r="BK397"/>
  <c r="BK393"/>
  <c r="BK389"/>
  <c r="J382"/>
  <c r="BK378"/>
  <c r="J374"/>
  <c r="BK369"/>
  <c r="J363"/>
  <c r="J356"/>
  <c r="J350"/>
  <c r="J346"/>
  <c r="BK343"/>
  <c r="J339"/>
  <c r="J337"/>
  <c r="BK335"/>
  <c r="BK329"/>
  <c r="J320"/>
  <c r="BK310"/>
  <c r="BK304"/>
  <c r="J298"/>
  <c r="BK289"/>
  <c r="J282"/>
  <c r="BK279"/>
  <c r="J276"/>
  <c r="J267"/>
  <c r="BK259"/>
  <c r="J254"/>
  <c r="J249"/>
  <c r="BK245"/>
  <c r="J241"/>
  <c r="BK226"/>
  <c r="J216"/>
  <c r="J210"/>
  <c r="J206"/>
  <c r="J194"/>
  <c r="BK190"/>
  <c r="J188"/>
  <c r="J178"/>
  <c r="J172"/>
  <c r="J168"/>
  <c r="BK164"/>
  <c r="J158"/>
  <c r="BK151"/>
  <c r="BK149"/>
  <c r="J143"/>
  <c r="BK139"/>
  <c r="BK135"/>
  <c r="J131"/>
  <c r="BK495"/>
  <c r="BK488"/>
  <c r="BK481"/>
  <c r="J477"/>
  <c r="BK470"/>
  <c r="BK464"/>
  <c r="BK460"/>
  <c r="J455"/>
  <c r="J447"/>
  <c r="J435"/>
  <c r="BK423"/>
  <c r="BK417"/>
  <c r="J408"/>
  <c r="J397"/>
  <c r="J393"/>
  <c r="J389"/>
  <c r="BK382"/>
  <c r="J378"/>
  <c r="BK376"/>
  <c r="BK372"/>
  <c r="BK366"/>
  <c r="J361"/>
  <c r="J353"/>
  <c r="J348"/>
  <c r="BK345"/>
  <c r="J341"/>
  <c r="J338"/>
  <c r="BK336"/>
  <c r="J335"/>
  <c r="J329"/>
  <c r="BK320"/>
  <c r="BK313"/>
  <c r="J307"/>
  <c r="J301"/>
  <c r="J295"/>
  <c r="J289"/>
  <c r="BK282"/>
  <c r="J279"/>
  <c r="J273"/>
  <c r="BK267"/>
  <c r="J259"/>
  <c r="BK254"/>
  <c r="BK249"/>
  <c r="J245"/>
  <c r="J243"/>
  <c r="J235"/>
  <c r="BK216"/>
  <c r="BK210"/>
  <c r="BK206"/>
  <c r="BK194"/>
  <c r="J190"/>
  <c r="BK182"/>
  <c r="J174"/>
  <c r="BK168"/>
  <c r="J164"/>
  <c r="J160"/>
  <c r="BK156"/>
  <c r="J149"/>
  <c r="J145"/>
  <c r="J139"/>
  <c r="J135"/>
  <c r="BK131"/>
  <c i="1" r="AS94"/>
  <c i="2" r="J495"/>
  <c r="J488"/>
  <c r="J481"/>
  <c r="J473"/>
  <c r="J470"/>
  <c r="J464"/>
  <c r="J457"/>
  <c r="BK452"/>
  <c r="J444"/>
  <c r="BK430"/>
  <c r="J417"/>
  <c r="BK412"/>
  <c r="J405"/>
  <c r="BK395"/>
  <c r="J391"/>
  <c r="BK385"/>
  <c r="BK380"/>
  <c r="J376"/>
  <c r="J372"/>
  <c r="J366"/>
  <c r="BK361"/>
  <c r="BK353"/>
  <c r="BK348"/>
  <c r="J345"/>
  <c r="BK341"/>
  <c r="BK338"/>
  <c r="J336"/>
  <c r="J332"/>
  <c r="BK324"/>
  <c r="J313"/>
  <c r="BK307"/>
  <c r="BK301"/>
  <c r="BK295"/>
  <c r="J292"/>
  <c r="J285"/>
  <c r="BK280"/>
  <c r="BK273"/>
  <c r="BK269"/>
  <c r="BK261"/>
  <c r="J257"/>
  <c r="BK251"/>
  <c r="BK247"/>
  <c r="BK243"/>
  <c r="BK235"/>
  <c r="J220"/>
  <c r="J213"/>
  <c r="J208"/>
  <c r="J196"/>
  <c r="BK192"/>
  <c r="J184"/>
  <c r="J182"/>
  <c r="BK174"/>
  <c r="BK170"/>
  <c r="BK166"/>
  <c r="BK160"/>
  <c r="J156"/>
  <c r="J147"/>
  <c r="BK145"/>
  <c r="BK137"/>
  <c r="J133"/>
  <c r="J129"/>
  <c l="1" r="P128"/>
  <c r="T128"/>
  <c r="P266"/>
  <c r="T266"/>
  <c r="P272"/>
  <c r="BK281"/>
  <c r="J281"/>
  <c r="J101"/>
  <c r="R281"/>
  <c r="BK328"/>
  <c r="J328"/>
  <c r="J102"/>
  <c r="P328"/>
  <c r="T328"/>
  <c r="P365"/>
  <c r="T365"/>
  <c r="R416"/>
  <c r="P456"/>
  <c r="BK128"/>
  <c r="J128"/>
  <c r="J98"/>
  <c r="R128"/>
  <c r="BK266"/>
  <c r="J266"/>
  <c r="J99"/>
  <c r="R266"/>
  <c r="BK272"/>
  <c r="J272"/>
  <c r="J100"/>
  <c r="R272"/>
  <c r="T272"/>
  <c r="P281"/>
  <c r="T281"/>
  <c r="R328"/>
  <c r="BK365"/>
  <c r="J365"/>
  <c r="J103"/>
  <c r="R365"/>
  <c r="BK416"/>
  <c r="J416"/>
  <c r="J104"/>
  <c r="P416"/>
  <c r="T416"/>
  <c r="BK456"/>
  <c r="J456"/>
  <c r="J106"/>
  <c r="R456"/>
  <c r="T456"/>
  <c r="BK454"/>
  <c r="J454"/>
  <c r="J105"/>
  <c r="J89"/>
  <c r="E116"/>
  <c r="J123"/>
  <c r="BE131"/>
  <c r="BE133"/>
  <c r="BE137"/>
  <c r="BE139"/>
  <c r="BE147"/>
  <c r="BE158"/>
  <c r="BE164"/>
  <c r="BE172"/>
  <c r="BE178"/>
  <c r="BE188"/>
  <c r="BE192"/>
  <c r="BE194"/>
  <c r="BE220"/>
  <c r="BE226"/>
  <c r="BE243"/>
  <c r="BE249"/>
  <c r="BE257"/>
  <c r="BE259"/>
  <c r="BE267"/>
  <c r="BE269"/>
  <c r="BE273"/>
  <c r="BE276"/>
  <c r="BE279"/>
  <c r="BE282"/>
  <c r="BE285"/>
  <c r="BE292"/>
  <c r="BE298"/>
  <c r="BE301"/>
  <c r="BE307"/>
  <c r="BE310"/>
  <c r="BE313"/>
  <c r="BE320"/>
  <c r="BE332"/>
  <c r="BE337"/>
  <c r="BE341"/>
  <c r="BE346"/>
  <c r="BE350"/>
  <c r="BE356"/>
  <c r="BE361"/>
  <c r="BE366"/>
  <c r="BE376"/>
  <c r="BE378"/>
  <c r="BE382"/>
  <c r="BE385"/>
  <c r="BE391"/>
  <c r="BE393"/>
  <c r="BE397"/>
  <c r="BE408"/>
  <c r="BE412"/>
  <c r="BE417"/>
  <c r="BE423"/>
  <c r="BE430"/>
  <c r="BE447"/>
  <c r="BE477"/>
  <c r="BE488"/>
  <c r="BE491"/>
  <c r="F92"/>
  <c r="BE129"/>
  <c r="BE135"/>
  <c r="BE143"/>
  <c r="BE145"/>
  <c r="BE149"/>
  <c r="BE151"/>
  <c r="BE156"/>
  <c r="BE160"/>
  <c r="BE166"/>
  <c r="BE168"/>
  <c r="BE170"/>
  <c r="BE174"/>
  <c r="BE182"/>
  <c r="BE184"/>
  <c r="BE190"/>
  <c r="BE196"/>
  <c r="BE206"/>
  <c r="BE208"/>
  <c r="BE210"/>
  <c r="BE213"/>
  <c r="BE216"/>
  <c r="BE235"/>
  <c r="BE241"/>
  <c r="BE245"/>
  <c r="BE247"/>
  <c r="BE251"/>
  <c r="BE254"/>
  <c r="BE261"/>
  <c r="BE280"/>
  <c r="BE289"/>
  <c r="BE295"/>
  <c r="BE304"/>
  <c r="BE324"/>
  <c r="BE329"/>
  <c r="BE335"/>
  <c r="BE336"/>
  <c r="BE338"/>
  <c r="BE339"/>
  <c r="BE343"/>
  <c r="BE345"/>
  <c r="BE348"/>
  <c r="BE353"/>
  <c r="BE363"/>
  <c r="BE369"/>
  <c r="BE372"/>
  <c r="BE374"/>
  <c r="BE380"/>
  <c r="BE389"/>
  <c r="BE395"/>
  <c r="BE403"/>
  <c r="BE405"/>
  <c r="BE435"/>
  <c r="BE444"/>
  <c r="BE452"/>
  <c r="BE455"/>
  <c r="BE457"/>
  <c r="BE460"/>
  <c r="BE464"/>
  <c r="BE467"/>
  <c r="BE470"/>
  <c r="BE473"/>
  <c r="BE481"/>
  <c r="BE484"/>
  <c r="BE495"/>
  <c r="F34"/>
  <c i="1" r="BA95"/>
  <c r="BA94"/>
  <c r="W30"/>
  <c i="2" r="F35"/>
  <c i="1" r="BB95"/>
  <c r="BB94"/>
  <c r="AX94"/>
  <c i="2" r="F36"/>
  <c i="1" r="BC95"/>
  <c r="BC94"/>
  <c r="W32"/>
  <c i="2" r="J34"/>
  <c i="1" r="AW95"/>
  <c i="2" r="F37"/>
  <c i="1" r="BD95"/>
  <c r="BD94"/>
  <c r="W33"/>
  <c i="2" l="1" r="T127"/>
  <c r="T126"/>
  <c r="R127"/>
  <c r="R126"/>
  <c r="P127"/>
  <c r="P126"/>
  <c i="1" r="AU95"/>
  <c i="2" r="BK127"/>
  <c r="BK126"/>
  <c r="J126"/>
  <c r="J96"/>
  <c i="1" r="AU94"/>
  <c r="AW94"/>
  <c r="AK30"/>
  <c r="AY94"/>
  <c r="W31"/>
  <c i="2" r="J33"/>
  <c i="1" r="AV95"/>
  <c r="AT95"/>
  <c i="2" r="F33"/>
  <c i="1" r="AZ95"/>
  <c r="AZ94"/>
  <c r="AV94"/>
  <c r="AK29"/>
  <c i="2" l="1" r="J127"/>
  <c r="J97"/>
  <c r="J30"/>
  <c i="1" r="AG95"/>
  <c r="AG94"/>
  <c r="AK26"/>
  <c r="AK35"/>
  <c r="AT94"/>
  <c r="AN94"/>
  <c r="W29"/>
  <c i="2" l="1" r="J39"/>
  <c i="1"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<sst xmlns="http://schemas.openxmlformats.org/spreadsheetml/2006/main">
  <si>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</si>
  <si>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</si>
  <si>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</si>
  <si>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</si>
  <si>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</si>
  <si>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{c85c9a23-9a97-467f-9f3f-6557509e60e2}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</si>
  <si>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</si>
  <si>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</si>
  <si>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</si>
  <si>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</si>
  <si>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</si>
  <si>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</si>
  <si>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</si>
  <si>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</si>
  <si>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981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</si>
  <si>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</si>
  <si>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</si>
  <si>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domu služeb Nová Včelnice</t>
  </si>
  <si>
    <t>KSO:</t>
  </si>
  <si>
    <t>CC-CZ:</t>
  </si>
  <si>
    <t>Místo:</t>
  </si>
  <si>
    <t>Nová Včelnice</t>
  </si>
  <si>
    <t>Datum:</t>
  </si>
  <si>
    <t>2. 9. 2021</t>
  </si>
  <si>
    <t>Zadavatel:</t>
  </si>
  <si>
    <t>IČ:</t>
  </si>
  <si>
    <t>Město Nová Včelnice</t>
  </si>
  <si>
    <t>DIČ:</t>
  </si>
  <si>
    <t>Uchazeč:</t>
  </si>
  <si>
    <t>Vyplň údaj</t>
  </si>
  <si>
    <t>Projektant:</t>
  </si>
  <si>
    <t>63906601</t>
  </si>
  <si>
    <t>WAY project</t>
  </si>
  <si>
    <t>CZ63906601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</si>
  <si>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</si>
  <si>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</si>
  <si>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</si>
  <si>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</si>
  <si>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</si>
  <si>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</si>
  <si>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</si>
  <si>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</si>
  <si>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</si>
  <si>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</si>
  <si>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</si>
  <si>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</si>
  <si>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</si>
  <si>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</si>
  <si>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</si>
  <si>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</si>
  <si>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</si>
  <si>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</si>
  <si>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</si>
  <si>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</si>
  <si>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</si>
  <si>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</si>
  <si>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</si>
  <si>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</si>
  <si>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</si>
  <si>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</si>
  <si>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</si>
  <si>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</si>
  <si>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</si>
  <si>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</si>
  <si>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</si>
  <si>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</si>
  <si>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</si>
  <si>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</si>
  <si>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</si>
  <si>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</si>
  <si>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</si>
  <si>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</si>
  <si>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</si>
  <si>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</si>
  <si>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</si>
  <si>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</si>
  <si>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</si>
  <si>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</si>
  <si>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</si>
  <si>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</si>
  <si>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</si>
  <si>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</si>
  <si>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</si>
  <si>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101_1</t>
  </si>
  <si>
    <t>Komunikace a venkovní plochy - ETAPA 1</t>
  </si>
  <si>
    <t>STA</t>
  </si>
  <si>
    <t>1</t>
  </si>
  <si>
    <t>{75e38c8b-f8b0-470a-9057-8afe9116d1fe}</t>
  </si>
  <si>
    <t>822 27 72</t>
  </si>
  <si>
    <t>2</t>
  </si>
  <si>
    <t>KRYCÍ LIST SOUPISU PRACÍ</t>
  </si>
  <si>
    <t>Objekt:</t>
  </si>
  <si>
    <t>101_1 - Komunikace a venkovní plochy - ETAPA 1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</si>
  <si>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</si>
  <si>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</si>
  <si>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</si>
  <si>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</si>
  <si>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</si>
  <si>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</si>
  <si>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</si>
  <si>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</si>
  <si>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</si>
  <si>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</si>
  <si>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</si>
  <si>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</si>
  <si>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</si>
  <si>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</si>
  <si>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</si>
  <si>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</si>
  <si>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</si>
  <si>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</si>
  <si>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</si>
  <si>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</si>
  <si>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</si>
  <si>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</si>
  <si>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</si>
  <si>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</si>
  <si>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</si>
  <si>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</si>
  <si>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</si>
  <si>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</si>
  <si>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</si>
  <si>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</si>
  <si>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</si>
  <si>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</si>
  <si>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</si>
  <si>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111211101</t>
  </si>
  <si>
    <t>Odstranění křovin a stromů průměru kmene do 100 mm i s kořeny sklonu terénu do 1:5 ručně</t>
  </si>
  <si>
    <t>m2</t>
  </si>
  <si>
    <t>CS ÚRS 2021 02</t>
  </si>
  <si>
    <t>4</t>
  </si>
  <si>
    <t>-1909202413</t>
  </si>
  <si>
    <t>VV</t>
  </si>
  <si>
    <t>"pro odstranění keřů dle výk. výměr" 25</t>
  </si>
  <si>
    <t>112101101</t>
  </si>
  <si>
    <t>Odstranění stromů listnatých průměru kmene přes 100 do 300 mm</t>
  </si>
  <si>
    <t>kus</t>
  </si>
  <si>
    <t>1229091766</t>
  </si>
  <si>
    <t>"uvažuje se 1 ks" 1</t>
  </si>
  <si>
    <t>3</t>
  </si>
  <si>
    <t>112201101</t>
  </si>
  <si>
    <t>Odstranění pařezů D přes 100 do 300 mm</t>
  </si>
  <si>
    <t>-530683682</t>
  </si>
  <si>
    <t>"dle odstr. stromů" 1</t>
  </si>
  <si>
    <t>113106132</t>
  </si>
  <si>
    <t>Rozebrání dlažeb z betonových nebo kamenných dlaždic komunikací pro pěší strojně pl do 50 m2</t>
  </si>
  <si>
    <t>572920888</t>
  </si>
  <si>
    <t>"Odstranění kce chodníků, bet. dlaždice, dle výkazu výměr" 4,0</t>
  </si>
  <si>
    <t>5</t>
  </si>
  <si>
    <t>113106144</t>
  </si>
  <si>
    <t>Rozebrání dlažeb ze zámkových dlaždic komunikací pro pěší strojně pl přes 50 m2</t>
  </si>
  <si>
    <t>-735779920</t>
  </si>
  <si>
    <t>"Odstranění kce chodníků, ZD, dle výkazu výměr" 81,11</t>
  </si>
  <si>
    <t>6</t>
  </si>
  <si>
    <t>113107161</t>
  </si>
  <si>
    <t>Odstranění podkladu z kameniva drceného tl do 100 mm strojně pl přes 50 do 200 m2</t>
  </si>
  <si>
    <t>961994456</t>
  </si>
  <si>
    <t>"Odstranění kce chodníků a vjezdů, AB, dle výkazu výměr" 81,10</t>
  </si>
  <si>
    <t>Součet</t>
  </si>
  <si>
    <t>7</t>
  </si>
  <si>
    <t>113107182</t>
  </si>
  <si>
    <t>Odstranění podkladu živičného tl přes 50 do 100 mm strojně pl přes 50 do 200 m2</t>
  </si>
  <si>
    <t>600242457</t>
  </si>
  <si>
    <t>8</t>
  </si>
  <si>
    <t>113107321</t>
  </si>
  <si>
    <t>Odstranění podkladu z kameniva drceného tl do 100 mm strojně pl do 50 m2</t>
  </si>
  <si>
    <t>471694442</t>
  </si>
  <si>
    <t>"Odstranění kce vozovky, beton, dle výkazu výměr" 2,87</t>
  </si>
  <si>
    <t>9</t>
  </si>
  <si>
    <t>-996533360</t>
  </si>
  <si>
    <t>"Odstranění kce vozovky, AB, dle výkazu výměr" 118,13</t>
  </si>
  <si>
    <t>10</t>
  </si>
  <si>
    <t>-1586527261</t>
  </si>
  <si>
    <t>11</t>
  </si>
  <si>
    <t>113107232</t>
  </si>
  <si>
    <t>Odstranění podkladu z betonu prostého tl přes 150 do 300 mm strojně pl přes 200 m2</t>
  </si>
  <si>
    <t>2069322029</t>
  </si>
  <si>
    <t>"Odstranění stupňů bet. schodiště, dle výkazu výměr" 5,0</t>
  </si>
  <si>
    <t>uvažovat tl. 0,2 m</t>
  </si>
  <si>
    <t>12</t>
  </si>
  <si>
    <t>113107162</t>
  </si>
  <si>
    <t>Odstranění podkladu z kameniva drceného tl 200 mm strojně pl přes 50 do 200 m2</t>
  </si>
  <si>
    <t>CS ÚRS 2018 01</t>
  </si>
  <si>
    <t>-1373401080</t>
  </si>
  <si>
    <t>13</t>
  </si>
  <si>
    <t>113154112</t>
  </si>
  <si>
    <t>Frézování živičného krytu tl 40 mm pruh š 0,5 m pl do 500 m2 bez překážek v trase</t>
  </si>
  <si>
    <t>-233805664</t>
  </si>
  <si>
    <t>"pro povrch. úpravu vozovky podél nových obrub dle výk. výměr" 16,26</t>
  </si>
  <si>
    <t>14</t>
  </si>
  <si>
    <t>113201112</t>
  </si>
  <si>
    <t>Vytrhání obrub silničních ležatých</t>
  </si>
  <si>
    <t>m</t>
  </si>
  <si>
    <t>-2010753641</t>
  </si>
  <si>
    <t xml:space="preserve">"Vytrhání betonových silničních obrubníků  ležatých dle výk. výměr" 2,4</t>
  </si>
  <si>
    <t xml:space="preserve">"Vytrhání kamenných silničních obrubníků  ležatých dle výk. výměr" 9,6</t>
  </si>
  <si>
    <t>113202111</t>
  </si>
  <si>
    <t>Vytrhání obrub krajníků obrubníků stojatých</t>
  </si>
  <si>
    <t>-1184158234</t>
  </si>
  <si>
    <t xml:space="preserve">"Vytrhání betonových silničních obrubníků  stojatých dle výk. výměr" 96,8</t>
  </si>
  <si>
    <t>16</t>
  </si>
  <si>
    <t>113204111</t>
  </si>
  <si>
    <t>Vytrhání obrub záhonových</t>
  </si>
  <si>
    <t>-1403866828</t>
  </si>
  <si>
    <t>"Vytrhání záhonových obrubníků dle výk. výměr" 7,8</t>
  </si>
  <si>
    <t>17</t>
  </si>
  <si>
    <t>120001101</t>
  </si>
  <si>
    <t>Příplatek za ztížení odkopávky nebo prokopávky v blízkosti inženýrských sítí</t>
  </si>
  <si>
    <t>m3</t>
  </si>
  <si>
    <t>738686993</t>
  </si>
  <si>
    <t>"bere se cca 20% odkopávky" 60,846*0,2</t>
  </si>
  <si>
    <t>18</t>
  </si>
  <si>
    <t>120901121</t>
  </si>
  <si>
    <t>Bourání zdiva z betonu prostého neprokládaného v odkopávkách nebo prokopávkách ručně</t>
  </si>
  <si>
    <t>248298016</t>
  </si>
  <si>
    <t>"Bourání rušených uličních vpustí, cca 0,3 m3/1kus, dle výk. výměr" 2*0,3</t>
  </si>
  <si>
    <t>19</t>
  </si>
  <si>
    <t>121151103</t>
  </si>
  <si>
    <t>Sejmutí ornice plochy do 100 m2 tl vrstvy do 200 mm strojně</t>
  </si>
  <si>
    <t>-1270500469</t>
  </si>
  <si>
    <t>"odhumusování dle výk. výměr"140,71</t>
  </si>
  <si>
    <t>20</t>
  </si>
  <si>
    <t>122252203</t>
  </si>
  <si>
    <t>Odkopávky a prokopávky nezapažené pro silnice a dálnice v hornině třídy těžitelnosti I objem do 100 m3 strojně</t>
  </si>
  <si>
    <t>-328410005</t>
  </si>
  <si>
    <t>"výkop pro konstrukci vozovky dle výk. výměr" 43,47</t>
  </si>
  <si>
    <t>"výkop pro výměnu zeminy dle výk. výměr" 57,92*0,3</t>
  </si>
  <si>
    <t>132354201</t>
  </si>
  <si>
    <t>Hloubení zapažených rýh š do 2000 mm v hornině třídy těžitelnosti II skupiny 4 objem do 20 m3</t>
  </si>
  <si>
    <t>-1599175315</t>
  </si>
  <si>
    <t>výkop pro přípojky uličních vpustí, žlabu a dren. šachet</t>
  </si>
  <si>
    <t>šířka rýhy 0,9m , hl. prům 1,4 m pod plání</t>
  </si>
  <si>
    <t>"délka dle výkazu výměr" 3,5*0,9*1,4</t>
  </si>
  <si>
    <t>22</t>
  </si>
  <si>
    <t>133354101</t>
  </si>
  <si>
    <t>Hloubení šachet zapažených v hornině třídy těžitelnosti II skupiny 4 objem do 20 m3</t>
  </si>
  <si>
    <t>1262779968</t>
  </si>
  <si>
    <t>"pro jednoduché ul. vpusti, půdor. 1,2x1,2m, cca hl. 2.0m pod plání " 1,2*1,2*2,0*(1)</t>
  </si>
  <si>
    <t>23</t>
  </si>
  <si>
    <t>151101101</t>
  </si>
  <si>
    <t>Zřízení příložného pažení a rozepření stěn rýh hl do 2 m</t>
  </si>
  <si>
    <t>-1558145004</t>
  </si>
  <si>
    <t>"Pro rýhy přípojek pod plání silniční" 3,5*1,4*2</t>
  </si>
  <si>
    <t>"Pro šachty uličních vpustí pod sil. plání" 1,2*2,0*4*(1)</t>
  </si>
  <si>
    <t>24</t>
  </si>
  <si>
    <t>151101111</t>
  </si>
  <si>
    <t>Odstranění příložného pažení a rozepření stěn rýh hl do 2 m</t>
  </si>
  <si>
    <t>-240507331</t>
  </si>
  <si>
    <t>"dle zřízení" 19,4</t>
  </si>
  <si>
    <t>25</t>
  </si>
  <si>
    <t>162201401</t>
  </si>
  <si>
    <t>Vodorovné přemístění větví stromů listnatých do 1 km D kmene přes 100 do 300 mm</t>
  </si>
  <si>
    <t>1105812899</t>
  </si>
  <si>
    <t>"dle kácení, na deponii dle urření stavebníka" 1</t>
  </si>
  <si>
    <t>26</t>
  </si>
  <si>
    <t>162201411</t>
  </si>
  <si>
    <t>Vodorovné přemístění kmenů stromů listnatých do 1 km D kmene přes 100 do 300 mm</t>
  </si>
  <si>
    <t>129852258</t>
  </si>
  <si>
    <t>27</t>
  </si>
  <si>
    <t>162201421</t>
  </si>
  <si>
    <t>Vodorovné přemístění pařezů do 1 km D přes 100 do 300 mm</t>
  </si>
  <si>
    <t>-1368746238</t>
  </si>
  <si>
    <t>28</t>
  </si>
  <si>
    <t>162351124</t>
  </si>
  <si>
    <t>Vodorovné přemístění přes 500 do 1000 m výkopku/sypaniny z hornin třídy těžitelnosti II skupiny 4 a 5</t>
  </si>
  <si>
    <t>460404187</t>
  </si>
  <si>
    <t>přebytečná zemina z výkopu na deponii do 1 km, tř. 1-4</t>
  </si>
  <si>
    <t>"odkopávka" 60,846</t>
  </si>
  <si>
    <t>"rýhy" 4,41</t>
  </si>
  <si>
    <t>"šachty" 2,88</t>
  </si>
  <si>
    <t>"odečte se zásyp" -4,772</t>
  </si>
  <si>
    <t>"odečte se dod. násyp" -2,49</t>
  </si>
  <si>
    <t>Mezisoučet</t>
  </si>
  <si>
    <t>"přebytečná ornice" (140,71-85,28-36,62)*0,1</t>
  </si>
  <si>
    <t>29</t>
  </si>
  <si>
    <t>171152101</t>
  </si>
  <si>
    <t>Uložení sypaniny z hornin soudržných do násypů zhutněných silnic a dálnic</t>
  </si>
  <si>
    <t>-1151528357</t>
  </si>
  <si>
    <t>"pro dodatečný násyp dle výk. výměr" 2,49</t>
  </si>
  <si>
    <t>30</t>
  </si>
  <si>
    <t>171201201</t>
  </si>
  <si>
    <t>Uložení sypaniny na skládky nebo meziskládky</t>
  </si>
  <si>
    <t>1097668257</t>
  </si>
  <si>
    <t>"urovnání zeminy na deponii stavebníka dle přemístění" 62,755</t>
  </si>
  <si>
    <t>31</t>
  </si>
  <si>
    <t>162751157</t>
  </si>
  <si>
    <t>Vodorovné přemístění přes 9 000 do 10000 m výkopku/sypaniny z horniny třídy těžitelnosti III skupiny 6 a 7</t>
  </si>
  <si>
    <t>-1431988442</t>
  </si>
  <si>
    <t>"Pro suť z vybouraných vpustí , na skládku do 19 km" 0,6</t>
  </si>
  <si>
    <t>vodor.přemístění pro tř.5-7.</t>
  </si>
  <si>
    <t>32</t>
  </si>
  <si>
    <t>162751159</t>
  </si>
  <si>
    <t>Příplatek k vodorovnému přemístění výkopku/sypaniny z horniny třídy těžitelnosti III skupiny 6 a 7 ZKD 1000 m přes 10000 m</t>
  </si>
  <si>
    <t>-1490913761</t>
  </si>
  <si>
    <t>na skládku do 19 km</t>
  </si>
  <si>
    <t>"dle vodor. přemístění výkopku tř. 5-7" 0,6*(19-10)</t>
  </si>
  <si>
    <t>33</t>
  </si>
  <si>
    <t>171152111</t>
  </si>
  <si>
    <t>Uložení sypaniny z hornin nesoudržných a sypkých do násypů zhutněných v aktivní zóně silnic a dálnic</t>
  </si>
  <si>
    <t>-2142317063</t>
  </si>
  <si>
    <t>"výměna zeminy tl. 0,3 m dle výk. výměr" 17,38</t>
  </si>
  <si>
    <t>"násyp dle výk. výměr" 17,25</t>
  </si>
  <si>
    <t>34</t>
  </si>
  <si>
    <t>M</t>
  </si>
  <si>
    <t>58344229</t>
  </si>
  <si>
    <t>štěrkodrť frakce 0/125</t>
  </si>
  <si>
    <t>t</t>
  </si>
  <si>
    <t>-1482672091</t>
  </si>
  <si>
    <t>Vhodná nenamrzavá zemina do aktivní zóny dle ČSN 736133</t>
  </si>
  <si>
    <t>"materiál pro výměnu zeminy a násyp dle uložení" 34,63*2,0</t>
  </si>
  <si>
    <t>odečte se 50% stávajících odstraňovaných štěrk. vrstev vozovek, které se použijí do výměny</t>
  </si>
  <si>
    <t>"uvažuje se " -((118,13*0,29)+(2,87*0,17))*0,5</t>
  </si>
  <si>
    <t>35</t>
  </si>
  <si>
    <t>174101101</t>
  </si>
  <si>
    <t>Zásyp jam, šachet rýh nebo kolem objektů sypaninou se zhutněním</t>
  </si>
  <si>
    <t>100568210</t>
  </si>
  <si>
    <t>"výkop rýh do 2 m" 4,41</t>
  </si>
  <si>
    <t>"výkop šachet" 2,88</t>
  </si>
  <si>
    <t>"odečte se obsyp vč. potrubí" -1,638</t>
  </si>
  <si>
    <t>odečte se zemina vytlačená tělesy ul. vpustí</t>
  </si>
  <si>
    <t>-0,3*0,3*3,14*2,0*(1)</t>
  </si>
  <si>
    <t>odečte se lože pro potrubí</t>
  </si>
  <si>
    <t>-(0,9*3,5*0,1)</t>
  </si>
  <si>
    <t>36</t>
  </si>
  <si>
    <t>175111101</t>
  </si>
  <si>
    <t>Obsypání potrubí ručně sypaninou bez prohození, uloženou do 3 m</t>
  </si>
  <si>
    <t>-472783130</t>
  </si>
  <si>
    <t xml:space="preserve">přípojky DN 200  do výšky 0,3 m nad povrch potrubí</t>
  </si>
  <si>
    <t>(0,20+0,02+0,3)*0,9*3,5</t>
  </si>
  <si>
    <t xml:space="preserve">odečte se zemina vytlačená potrubím DN 200 </t>
  </si>
  <si>
    <t>-(0,11*0,11)*3,14*3,5</t>
  </si>
  <si>
    <t>37</t>
  </si>
  <si>
    <t>58331351</t>
  </si>
  <si>
    <t>kamenivo těžené drobné frakce 0/4</t>
  </si>
  <si>
    <t>73887226</t>
  </si>
  <si>
    <t>"pro obsyp, cca 2,0 t/m3" 1,505*2,0</t>
  </si>
  <si>
    <t>38</t>
  </si>
  <si>
    <t>181351003</t>
  </si>
  <si>
    <t>Rozprostření ornice tl vrstvy do 200 mm pl do 100 m2 v rovině nebo ve svahu do 1:5 strojně</t>
  </si>
  <si>
    <t>160455051</t>
  </si>
  <si>
    <t>"ohumusování v rovině dle výk. výměr" 36,62</t>
  </si>
  <si>
    <t>39</t>
  </si>
  <si>
    <t>182351023</t>
  </si>
  <si>
    <t>Rozprostření ornice pl do 100 m2 ve svahu přes 1:5 tl vrstvy do 200 mm strojně</t>
  </si>
  <si>
    <t>1172885399</t>
  </si>
  <si>
    <t>"ohumusování ve svahu dle výk. výměr" 85,28</t>
  </si>
  <si>
    <t>40</t>
  </si>
  <si>
    <t>181411131</t>
  </si>
  <si>
    <t>Založení parkového trávníku výsevem pl do 1000 m2 v rovině a ve svahu do 1:5</t>
  </si>
  <si>
    <t>-788904107</t>
  </si>
  <si>
    <t>41</t>
  </si>
  <si>
    <t>181411132</t>
  </si>
  <si>
    <t>Založení parkového trávníku výsevem pl do 1000 m2 ve svahu přes 1:5 do 1:2</t>
  </si>
  <si>
    <t>1499506635</t>
  </si>
  <si>
    <t>42</t>
  </si>
  <si>
    <t>005724100</t>
  </si>
  <si>
    <t>osivo směs travní parková</t>
  </si>
  <si>
    <t>kg</t>
  </si>
  <si>
    <t>1211085951</t>
  </si>
  <si>
    <t>dle ohumusování dle výk. výměr, cca 0,03 kg/m2</t>
  </si>
  <si>
    <t>(36,62+85,28)*0,03</t>
  </si>
  <si>
    <t>43</t>
  </si>
  <si>
    <t>185804312</t>
  </si>
  <si>
    <t>Zalití rostlin vodou plocha přes 20 m2</t>
  </si>
  <si>
    <t>-2133174130</t>
  </si>
  <si>
    <t>uvažuje se 10x po 5l na 1 m2 travnatých ploch</t>
  </si>
  <si>
    <t>(36,62+85,28)*10*0,005</t>
  </si>
  <si>
    <t>44</t>
  </si>
  <si>
    <t>182201101</t>
  </si>
  <si>
    <t>Svahování násypů strojně</t>
  </si>
  <si>
    <t>-1034807454</t>
  </si>
  <si>
    <t>"dle ohumusování ve svahu dle výk. výměr" 85,28</t>
  </si>
  <si>
    <t>45</t>
  </si>
  <si>
    <t>181951111</t>
  </si>
  <si>
    <t>Úprava pláně v hornině třídy těžitelnosti I skupiny 1 až 3 bez zhutnění strojně</t>
  </si>
  <si>
    <t>508696017</t>
  </si>
  <si>
    <t>46</t>
  </si>
  <si>
    <t>-746915973</t>
  </si>
  <si>
    <t>"dle pl. výměny zeminy pláň i parapláň, dle výk. výměr" 57,92*2</t>
  </si>
  <si>
    <t>"přičte se plocha chodníků dle výk. výměr" 248,45</t>
  </si>
  <si>
    <t>"přičte se sinič. obrubníků dle výk. výměr" 75*0,15</t>
  </si>
  <si>
    <t>Svislé a kompletní konstrukce</t>
  </si>
  <si>
    <t>47</t>
  </si>
  <si>
    <t>339921131</t>
  </si>
  <si>
    <t>Osazování betonových palisád do betonového základu v řadě výšky prvku do 0,5 m</t>
  </si>
  <si>
    <t>1950758582</t>
  </si>
  <si>
    <t>"dle výk. výměr" 22,4</t>
  </si>
  <si>
    <t>48</t>
  </si>
  <si>
    <t>59228406</t>
  </si>
  <si>
    <t>palisáda betonová přírodní 180/120/ 400mm</t>
  </si>
  <si>
    <t>-827677501</t>
  </si>
  <si>
    <t>uvažuje se rozměr 180 x 120 x 400 mm</t>
  </si>
  <si>
    <t>"dle výk. výměr, uvažuje se 125 ks" 125,0</t>
  </si>
  <si>
    <t>Vodorovné konstrukce</t>
  </si>
  <si>
    <t>49</t>
  </si>
  <si>
    <t>451572111</t>
  </si>
  <si>
    <t>Lože pod potrubí otevřený výkop z kameniva drobného těženého</t>
  </si>
  <si>
    <t>1178178458</t>
  </si>
  <si>
    <t>pod přípojky a sběrač dle výkazu výměr</t>
  </si>
  <si>
    <t>(0,9*3,5*0,1)</t>
  </si>
  <si>
    <t>50</t>
  </si>
  <si>
    <t>452112121</t>
  </si>
  <si>
    <t>Osazení betonových prstenců nebo rámů v do 200 mm</t>
  </si>
  <si>
    <t>1076914426</t>
  </si>
  <si>
    <t>pro nové uliční vpusti, 2 ks/vpust</t>
  </si>
  <si>
    <t>"dle výk. výměr" 2*(1)</t>
  </si>
  <si>
    <t>51</t>
  </si>
  <si>
    <t>59223864</t>
  </si>
  <si>
    <t>prstenec pro uliční vpusť vyrovnávací betonový 390x60x130mm</t>
  </si>
  <si>
    <t>-923924228</t>
  </si>
  <si>
    <t>52</t>
  </si>
  <si>
    <t>59223821</t>
  </si>
  <si>
    <t>vpusť uliční prstenec betonový 180x660x100mm</t>
  </si>
  <si>
    <t>1392327799</t>
  </si>
  <si>
    <t>Komunikace pozemní</t>
  </si>
  <si>
    <t>53</t>
  </si>
  <si>
    <t>564851111</t>
  </si>
  <si>
    <t>Podklad ze štěrkodrtě ŠD tl 150 mm</t>
  </si>
  <si>
    <t>1739009699</t>
  </si>
  <si>
    <t>Pro konstrukci vozovky v tl. 150 mm ŠDa 0/32</t>
  </si>
  <si>
    <t>"nová kce vozovky př. prahů tl. 390 mm dle výk. výměr" 54,3</t>
  </si>
  <si>
    <t>54</t>
  </si>
  <si>
    <t>564851113</t>
  </si>
  <si>
    <t>Podklad ze štěrkodrtě ŠD tl 170 mm</t>
  </si>
  <si>
    <t>1834542968</t>
  </si>
  <si>
    <t>Pro konstrukci vozovky, parkovacích ploch a chodník. přejezdů</t>
  </si>
  <si>
    <t>tl. min 150 mm, prům 170 mm, ŠDa 0/32</t>
  </si>
  <si>
    <t>55</t>
  </si>
  <si>
    <t>564861112</t>
  </si>
  <si>
    <t>Podklad ze štěrkodrtě ŠD tl 210 mm</t>
  </si>
  <si>
    <t>2122779592</t>
  </si>
  <si>
    <t>Pro konstrukci chodníků a ploch pro kontejnery v min. tl. 200 mm, prům. 210 mm, ŠDa 0/32</t>
  </si>
  <si>
    <t>"dle výk výměr" 248,45</t>
  </si>
  <si>
    <t>56</t>
  </si>
  <si>
    <t>565135121</t>
  </si>
  <si>
    <t>Asfaltový beton vrstva podkladní ACP 16 (obalované kamenivo OKS) tl 50 mm š přes 3 m</t>
  </si>
  <si>
    <t>-858218913</t>
  </si>
  <si>
    <t>uvažováno ACP16+, tl 50 mm</t>
  </si>
  <si>
    <t>57</t>
  </si>
  <si>
    <t>572341111</t>
  </si>
  <si>
    <t>Vyspravení krytu komunikací po překopech pl přes 15 m2 asfalt betonem ACO (AB) tl přes 30 do 50 mm</t>
  </si>
  <si>
    <t>1909377864</t>
  </si>
  <si>
    <t>pro povrch. úpravu st. vozovky podél nových obrub, ACO 11 tl. 40 mm</t>
  </si>
  <si>
    <t>"dle výk. výměr" 16,26</t>
  </si>
  <si>
    <t>58</t>
  </si>
  <si>
    <t>573111112</t>
  </si>
  <si>
    <t>Postřik živičný infiltrační s posypem z asfaltu množství 1 kg/m2</t>
  </si>
  <si>
    <t>985910184</t>
  </si>
  <si>
    <t>uvažovat PI EP z asf. emulze, pod ACP v množství 1,0 kg/m2, nová kce vozovky</t>
  </si>
  <si>
    <t>59</t>
  </si>
  <si>
    <t>573231106</t>
  </si>
  <si>
    <t>Postřik živičný spojovací ze silniční emulze v množství 0,30 kg/m2</t>
  </si>
  <si>
    <t>2000717255</t>
  </si>
  <si>
    <t>PS EP, pod ACO v množství 0,30 kg/m2, nová kce vozovky</t>
  </si>
  <si>
    <t>60</t>
  </si>
  <si>
    <t>573231108</t>
  </si>
  <si>
    <t>Postřik živičný spojovací ze silniční emulze v množství 0,50 kg/m2</t>
  </si>
  <si>
    <t>174605695</t>
  </si>
  <si>
    <t>PS EP, pod ACO v množství 0,5 kg/m2, povrch. úprava vozovky</t>
  </si>
  <si>
    <t>61</t>
  </si>
  <si>
    <t>577134221</t>
  </si>
  <si>
    <t>Asfaltový beton vrstva obrusná ACO 11 (ABS) tř. II tl 40 mm š přes 3 m z nemodifikovaného asfaltu</t>
  </si>
  <si>
    <t>1061820776</t>
  </si>
  <si>
    <t>uvažováno ACO 11, tl 40 mm</t>
  </si>
  <si>
    <t>62</t>
  </si>
  <si>
    <t>596211113</t>
  </si>
  <si>
    <t>Kladení zámkové dlažby komunikací pro pěší tl 60 mm skupiny A pl přes 300 m2</t>
  </si>
  <si>
    <t>-1356769648</t>
  </si>
  <si>
    <t>plocha nového chodníku a ploch pro kontejnery</t>
  </si>
  <si>
    <t>"kce tl. 290 mm, dle výk. výměr" 248,45</t>
  </si>
  <si>
    <t>63</t>
  </si>
  <si>
    <t>59245018</t>
  </si>
  <si>
    <t>dlažba tvar obdélník betonová 200x100x60mm přírodní</t>
  </si>
  <si>
    <t>999891911</t>
  </si>
  <si>
    <t>"plocha kce nového chodníku a ploch pro kont, ZD dle výk. výměr" 248,45</t>
  </si>
  <si>
    <t>"odečte se plocha varovných a sign. pásů dle výk.výměr" -16,3</t>
  </si>
  <si>
    <t>"odečte se plocha schod. stupňů - červená barva dle výk.výměr" -0,80</t>
  </si>
  <si>
    <t>přičteno ztratné 2%</t>
  </si>
  <si>
    <t>231,35*1,02 'Přepočtené koeficientem množství</t>
  </si>
  <si>
    <t>64</t>
  </si>
  <si>
    <t>59245006</t>
  </si>
  <si>
    <t>dlažba tvar obdélník betonová pro nevidomé 200x100x60mm barevná</t>
  </si>
  <si>
    <t>-1618356971</t>
  </si>
  <si>
    <t>"plocha varovných a sign. pásů v chodnících dle výk. výměr" 16,3</t>
  </si>
  <si>
    <t>přičteno ztratné 3%, barva červená</t>
  </si>
  <si>
    <t>16,3*1,03 'Přepočtené koeficientem množství</t>
  </si>
  <si>
    <t>65</t>
  </si>
  <si>
    <t>59245008</t>
  </si>
  <si>
    <t>dlažba tvar obdélník betonová 200x100x60mm barevná</t>
  </si>
  <si>
    <t>-1612143606</t>
  </si>
  <si>
    <t>"plocha schod. stupňů - červená barva dle výk.výměr" 0,80</t>
  </si>
  <si>
    <t>0,8*1,03 'Přepočtené koeficientem množství</t>
  </si>
  <si>
    <t>Trubní vedení</t>
  </si>
  <si>
    <t>66</t>
  </si>
  <si>
    <t>871355241</t>
  </si>
  <si>
    <t>Kanalizační potrubí z tvrdého PVC vícevrstvé tuhost třídy SN12 DN 200</t>
  </si>
  <si>
    <t>1051622060</t>
  </si>
  <si>
    <t>"přípojky DN200, SN12, dle výk. výměr" 3,5</t>
  </si>
  <si>
    <t>včetně dodání trub a tvarovek</t>
  </si>
  <si>
    <t>67</t>
  </si>
  <si>
    <t>895941311</t>
  </si>
  <si>
    <t>Zřízení vpusti kanalizační uliční z betonových dílců typ UVB-50</t>
  </si>
  <si>
    <t>343965383</t>
  </si>
  <si>
    <t>"nové uliční vpusti dle výk. výměr" 1</t>
  </si>
  <si>
    <t>dle typového výkresu</t>
  </si>
  <si>
    <t>68</t>
  </si>
  <si>
    <t>59223820</t>
  </si>
  <si>
    <t>vpusť uliční skruž betonová 290x500x50mm s osazením na kalový koš pro těžké naplaveniny</t>
  </si>
  <si>
    <t>52765687</t>
  </si>
  <si>
    <t>69</t>
  </si>
  <si>
    <t>59223826</t>
  </si>
  <si>
    <t>vpusť uliční skruž betonová 590x500x50mm</t>
  </si>
  <si>
    <t>893394016</t>
  </si>
  <si>
    <t>70</t>
  </si>
  <si>
    <t>59223823</t>
  </si>
  <si>
    <t>vpusť uliční dno betonové 626x495x50mm</t>
  </si>
  <si>
    <t>1724899589</t>
  </si>
  <si>
    <t>71</t>
  </si>
  <si>
    <t>59223824</t>
  </si>
  <si>
    <t>vpusť uliční skruž betonová 590x500x50mm s výtokem (bez vložky)</t>
  </si>
  <si>
    <t>-1178709879</t>
  </si>
  <si>
    <t>72</t>
  </si>
  <si>
    <t>895983419</t>
  </si>
  <si>
    <t>Zřízení vpusti kanalizační dvorní z kameninových dílců DN 400/150</t>
  </si>
  <si>
    <t>-267828613</t>
  </si>
  <si>
    <t>"montáž dvorní vpusti dle výk. výměr" 1</t>
  </si>
  <si>
    <t>73</t>
  </si>
  <si>
    <t>000dvorní vpust</t>
  </si>
  <si>
    <t>Dvorní vpust s rámem, krycím roštem B125 a nástavbou, komplet</t>
  </si>
  <si>
    <t>-1036307141</t>
  </si>
  <si>
    <t xml:space="preserve">"dodání kompletní dvorní vpusti, dle montáže" 1 </t>
  </si>
  <si>
    <t>74</t>
  </si>
  <si>
    <t>899203112</t>
  </si>
  <si>
    <t>Osazení mříží litinových včetně rámů a košů na bahno pro třídu zatížení B125, C250</t>
  </si>
  <si>
    <t>900376448</t>
  </si>
  <si>
    <t>"Pro nové uliční vpusti dle zřízení" 1</t>
  </si>
  <si>
    <t>75</t>
  </si>
  <si>
    <t>28661789</t>
  </si>
  <si>
    <t>koš kalový ocelový pro silniční vpusť 425mm vč. madla</t>
  </si>
  <si>
    <t>-589425733</t>
  </si>
  <si>
    <t>76</t>
  </si>
  <si>
    <t>55242320</t>
  </si>
  <si>
    <t>mříž vtoková litinová plochá 500x500mm</t>
  </si>
  <si>
    <t>-1449390567</t>
  </si>
  <si>
    <t>"pro zatížení D s pantem, dle výk. výměr" 1</t>
  </si>
  <si>
    <t>77</t>
  </si>
  <si>
    <t>899202211</t>
  </si>
  <si>
    <t>Demontáž mříží litinových včetně rámů hmotnosti přes 50 do 100 kg</t>
  </si>
  <si>
    <t>-351980107</t>
  </si>
  <si>
    <t>"Pro rušené vpusti, dle výk.výměr" 2</t>
  </si>
  <si>
    <t>78</t>
  </si>
  <si>
    <t>899331111</t>
  </si>
  <si>
    <t>Výšková úprava uličního vstupu nebo vpusti do 200 mm zvýšením poklopu</t>
  </si>
  <si>
    <t>-281640687</t>
  </si>
  <si>
    <t>"poklopů šachet dle výk. výměr" 3</t>
  </si>
  <si>
    <t>zvýšení i snížení</t>
  </si>
  <si>
    <t>79</t>
  </si>
  <si>
    <t>899431111</t>
  </si>
  <si>
    <t>Výšková úprava uličního vstupu nebo vpusti do 200 mm zvýšením krycího hrnce, šoupěte nebo hydrantu</t>
  </si>
  <si>
    <t>-1207371950</t>
  </si>
  <si>
    <t>"krycích hrnců hydrantů a šoupat dle výk. výměr" 4+1</t>
  </si>
  <si>
    <t>80</t>
  </si>
  <si>
    <t>817394111</t>
  </si>
  <si>
    <t>Montáž betonových útesů s hrdlem DN 400</t>
  </si>
  <si>
    <t>-1877511891</t>
  </si>
  <si>
    <t xml:space="preserve">uvažuje se pro zaústění potrubí přípojek do st. potrubí </t>
  </si>
  <si>
    <t>"UV dle situace" 1</t>
  </si>
  <si>
    <t>"DV dle situace" 1</t>
  </si>
  <si>
    <t>81</t>
  </si>
  <si>
    <t>899623161</t>
  </si>
  <si>
    <t>Obetonování potrubí nebo zdiva stok betonem prostým tř. C 20/25 v otevřeném výkopu</t>
  </si>
  <si>
    <t>1110218287</t>
  </si>
  <si>
    <t>"pro obet. útesů, cca 0.2 m3/útes, pro UV a DV" (1+1)*0,2</t>
  </si>
  <si>
    <t>82</t>
  </si>
  <si>
    <t>899643111</t>
  </si>
  <si>
    <t>Bednění pro obetonování potrubí otevřený výkop</t>
  </si>
  <si>
    <t>-2088261006</t>
  </si>
  <si>
    <t>"bednění pro obet. útesů, cca 1.0 m2/útes, pro UV a DV" (1+1)*1,0</t>
  </si>
  <si>
    <t>Ostatní konstrukce a práce, bourání</t>
  </si>
  <si>
    <t>83</t>
  </si>
  <si>
    <t>911111111</t>
  </si>
  <si>
    <t>Montáž zábradlí ocelového zabetonovaného</t>
  </si>
  <si>
    <t>-154636865</t>
  </si>
  <si>
    <t>zábradlí dvoumadlové podél schodiště z obou stran</t>
  </si>
  <si>
    <t>"dle výk. výměr" 5,0</t>
  </si>
  <si>
    <t>84</t>
  </si>
  <si>
    <t>000zábradlí 3</t>
  </si>
  <si>
    <t>Zábradlí se dvěma madly dle typového výkresu</t>
  </si>
  <si>
    <t>-1198521314</t>
  </si>
  <si>
    <t>"dle osazení" 5,0</t>
  </si>
  <si>
    <t>uvažovat zábradlí ocelové žárově pozinkované</t>
  </si>
  <si>
    <t>85</t>
  </si>
  <si>
    <t>914511112</t>
  </si>
  <si>
    <t>Montáž sloupku dopravních značek délky do 3,5 m s betonovým základem a patkou</t>
  </si>
  <si>
    <t>-115665261</t>
  </si>
  <si>
    <t>"pro přemisťované DZ dle výk. výměr" 2</t>
  </si>
  <si>
    <t>86</t>
  </si>
  <si>
    <t>915121122</t>
  </si>
  <si>
    <t>Vodorovné dopravní značení vodící čáry přerušované š 250 mm retroreflexní bílá barva</t>
  </si>
  <si>
    <t>638157515</t>
  </si>
  <si>
    <t>"pro VDZ V7b dle výk. výměr" 14,2</t>
  </si>
  <si>
    <t>87</t>
  </si>
  <si>
    <t>915321115</t>
  </si>
  <si>
    <t>Předformátované vodorovné dopravní značení vodící pás pro slabozraké</t>
  </si>
  <si>
    <t>854862585</t>
  </si>
  <si>
    <t>"Pro místoa pro přecházení, dle výk. výměr" 6,5</t>
  </si>
  <si>
    <t>88</t>
  </si>
  <si>
    <t>915611111</t>
  </si>
  <si>
    <t>Předznačení vodorovného liniového značení</t>
  </si>
  <si>
    <t>-1615703769</t>
  </si>
  <si>
    <t>"dle liniového VDZ" 14,2+6,5</t>
  </si>
  <si>
    <t>89</t>
  </si>
  <si>
    <t>916131213</t>
  </si>
  <si>
    <t>Osazení silničního obrubníku betonového stojatého s boční opěrou do lože z betonu prostého</t>
  </si>
  <si>
    <t>391426279</t>
  </si>
  <si>
    <t>"osazení bet. silničních obrubníků do lože z betonu C20/25n XF3 dle výk. výměr" 75</t>
  </si>
  <si>
    <t>90</t>
  </si>
  <si>
    <t>59217031</t>
  </si>
  <si>
    <t>obrubník betonový silniční 1000x150x250mm</t>
  </si>
  <si>
    <t>-323639300</t>
  </si>
  <si>
    <t>"bet. silniční obrubníky dle výk. výměr" 75</t>
  </si>
  <si>
    <t>včtetně obloukuvých obrubníků o poloměrech 0.5 a 1.0 dle výk. výměr</t>
  </si>
  <si>
    <t>91</t>
  </si>
  <si>
    <t>916231213</t>
  </si>
  <si>
    <t>Osazení chodníkového obrubníku betonového stojatého s boční opěrou do lože z betonu prostého</t>
  </si>
  <si>
    <t>-1037662370</t>
  </si>
  <si>
    <t>"osazení bet. chodníkových obrubníků do lože z betonu C20/25n XF3 dle výk. výměr" 52,5</t>
  </si>
  <si>
    <t>"osazení bet. parkových obrubníků do lože z betonu C20/25n XF3 dle výk. výměr" 73,5</t>
  </si>
  <si>
    <t>92</t>
  </si>
  <si>
    <t>59217017</t>
  </si>
  <si>
    <t>obrubník betonový chodníkový 1000x100x250mm</t>
  </si>
  <si>
    <t>265858149</t>
  </si>
  <si>
    <t>"bet. chodníkové obrubníky dle výk. výměr" 52,5</t>
  </si>
  <si>
    <t>93</t>
  </si>
  <si>
    <t>59217016</t>
  </si>
  <si>
    <t>obrubník betonový chodníkový 1000x80x250mm</t>
  </si>
  <si>
    <t>252019097</t>
  </si>
  <si>
    <t>"bet. parkové obrubníky dle výk. výměr" 73,5</t>
  </si>
  <si>
    <t>94</t>
  </si>
  <si>
    <t>919112213</t>
  </si>
  <si>
    <t>Řezání spár pro vytvoření komůrky š 10 mm hl 25 mm pro těsnící zálivku v živičném krytu</t>
  </si>
  <si>
    <t>-1298405030</t>
  </si>
  <si>
    <t>"dle řezání" 61,7</t>
  </si>
  <si>
    <t>95</t>
  </si>
  <si>
    <t>919121213</t>
  </si>
  <si>
    <t>Těsnění spár zálivkou za studena pro komůrky š 10 mm hl 25 mm bez těsnicího profilu</t>
  </si>
  <si>
    <t>290430297</t>
  </si>
  <si>
    <t>96</t>
  </si>
  <si>
    <t>919726122</t>
  </si>
  <si>
    <t>Geotextilie pro ochranu, separaci a filtraci netkaná měrná hm přes 200 do 300 g/m2</t>
  </si>
  <si>
    <t>469897062</t>
  </si>
  <si>
    <t>separační geotextilie na parapláň</t>
  </si>
  <si>
    <t>"dle plochy výměny zeminy, geotextilie dle výk. výměr" 57,92</t>
  </si>
  <si>
    <t>přičtou se boky výměny, cca 17%</t>
  </si>
  <si>
    <t>57,92*0,17</t>
  </si>
  <si>
    <t>97</t>
  </si>
  <si>
    <t>919735111</t>
  </si>
  <si>
    <t>Řezání stávajícího živičného krytu hl do 50 mm</t>
  </si>
  <si>
    <t>-50280918</t>
  </si>
  <si>
    <t>"řezání dle výk. výměr" 61,7</t>
  </si>
  <si>
    <t>98</t>
  </si>
  <si>
    <t>962041211</t>
  </si>
  <si>
    <t>Bourání mostních zdí a pilířů z betonu prostého</t>
  </si>
  <si>
    <t>620376508</t>
  </si>
  <si>
    <t>pro bourání zdí z obou stran schodiště</t>
  </si>
  <si>
    <t>"uvažuje se cca" 1,5*1,5</t>
  </si>
  <si>
    <t>99</t>
  </si>
  <si>
    <t>966005111</t>
  </si>
  <si>
    <t>Rozebrání a odstranění silničního zábradlí se sloupky osazenými s betonovými patkami</t>
  </si>
  <si>
    <t>2138666487</t>
  </si>
  <si>
    <t>"odstanění zábradlí dle výk. výměr" 2,5</t>
  </si>
  <si>
    <t>"odstanění sloupků s řetězem dle výk. výměr 4ks cca po 2 m" 4*2</t>
  </si>
  <si>
    <t>100</t>
  </si>
  <si>
    <t>966006132</t>
  </si>
  <si>
    <t>Odstranění značek dopravních nebo orientačních se sloupky s betonovými patkami</t>
  </si>
  <si>
    <t>595698450</t>
  </si>
  <si>
    <t>"přemisťované svislé DZ dle výk. výměr" 2</t>
  </si>
  <si>
    <t>"odstranění reklamy dle výk. výměr" 1</t>
  </si>
  <si>
    <t>997</t>
  </si>
  <si>
    <t>Přesun sutě</t>
  </si>
  <si>
    <t>101</t>
  </si>
  <si>
    <t>997221551</t>
  </si>
  <si>
    <t>Vodorovná doprava suti ze sypkých materiálů do 1 km</t>
  </si>
  <si>
    <t>504217502</t>
  </si>
  <si>
    <t>Na deponii dle učení stavebníka 1 km</t>
  </si>
  <si>
    <t>"Kamenivo drcené 100 mm" 27,576+(0,488*0,5)+0,68</t>
  </si>
  <si>
    <t>"Kamenivo drcené 200 mm" 34,258*0,5</t>
  </si>
  <si>
    <t>"Vyfrézovaný materiál" 1,496</t>
  </si>
  <si>
    <t>102</t>
  </si>
  <si>
    <t>997221561</t>
  </si>
  <si>
    <t>Vodorovná doprava suti z kusových materiálů do 1 km</t>
  </si>
  <si>
    <t>-655474892</t>
  </si>
  <si>
    <t>"Rozebraná betonová dlažba" 1,02+21,089</t>
  </si>
  <si>
    <t>Na skládku odpadu 19 km</t>
  </si>
  <si>
    <t>"odstraněný asfalt" 17,842+25,989</t>
  </si>
  <si>
    <t>"odstraněný beton"4,919+4,950</t>
  </si>
  <si>
    <t>103</t>
  </si>
  <si>
    <t>997221569</t>
  </si>
  <si>
    <t>Příplatek ZKD 1 km u vodorovné dopravy suti z kusových materiálů</t>
  </si>
  <si>
    <t>-624541160</t>
  </si>
  <si>
    <t>"odstraněný asfalt" (17,842+25,989)*(19-1)</t>
  </si>
  <si>
    <t>"odstraněný beton" (4,919+4,950)*(19-1)</t>
  </si>
  <si>
    <t>104</t>
  </si>
  <si>
    <t>997221571</t>
  </si>
  <si>
    <t>Vodorovná doprava vybouraných hmot do 1 km</t>
  </si>
  <si>
    <t>1048772981</t>
  </si>
  <si>
    <t>"Vytrhané obrubníky betonové" (2,4*0,29)+19,844+0,312</t>
  </si>
  <si>
    <t>Na deponii dle určení stavebníka 1 km</t>
  </si>
  <si>
    <t>"Vytrhané obrubníky kamenné" 9,6*0,29</t>
  </si>
  <si>
    <t>"odstraněné mříže " 0,2</t>
  </si>
  <si>
    <t>"odstraněné zábradlí, sloupky s řetězem" 0,368</t>
  </si>
  <si>
    <t>"odstraněné svislé DZ-reklama" (1*0,082)</t>
  </si>
  <si>
    <t>105</t>
  </si>
  <si>
    <t>997221579</t>
  </si>
  <si>
    <t>Příplatek ZKD 1 km u vodorovné dopravy vybouraných hmot</t>
  </si>
  <si>
    <t>36611007</t>
  </si>
  <si>
    <t>"Vytrhané obrubníky betonové" ((2,4*0,29)+19,844+0,312)*(19-1)</t>
  </si>
  <si>
    <t>106</t>
  </si>
  <si>
    <t>997221615</t>
  </si>
  <si>
    <t>Poplatek za uložení na skládce (skládkovné) stavebního odpadu betonového kód odpadu 17 01 01</t>
  </si>
  <si>
    <t>1827979774</t>
  </si>
  <si>
    <t>"bet. suť z odkopávek" 0,6*2,3</t>
  </si>
  <si>
    <t>"odstraněný beton" 4,919+4,950</t>
  </si>
  <si>
    <t>107</t>
  </si>
  <si>
    <t>997221645</t>
  </si>
  <si>
    <t>Poplatek za uložení na skládce (skládkovné) odpadu asfaltového bez dehtu kód odpadu 17 03 02</t>
  </si>
  <si>
    <t>863239822</t>
  </si>
  <si>
    <t>"odstraněný asfalt" 25,989+99,601</t>
  </si>
  <si>
    <t>998</t>
  </si>
  <si>
    <t>Přesun hmot</t>
  </si>
  <si>
    <t>108</t>
  </si>
  <si>
    <t>998225111</t>
  </si>
  <si>
    <t>Přesun hmot pro pozemní komunikace s krytem z kamene, monolitickým betonovým nebo živičným</t>
  </si>
  <si>
    <t>-649799546</t>
  </si>
  <si>
    <t>OST</t>
  </si>
  <si>
    <t>Ostatní</t>
  </si>
  <si>
    <t>109</t>
  </si>
  <si>
    <t>011103000</t>
  </si>
  <si>
    <t>Geologický průzkum bez rozlišení</t>
  </si>
  <si>
    <t>kpl</t>
  </si>
  <si>
    <t>512</t>
  </si>
  <si>
    <t>-733685049</t>
  </si>
  <si>
    <t>prohlídka a posouzení podloží vozovek a rýh geotechnikem včetně návrhu opatření</t>
  </si>
  <si>
    <t>"pro stavbu SO 101_1 jako celek" 1</t>
  </si>
  <si>
    <t>110</t>
  </si>
  <si>
    <t>012203000</t>
  </si>
  <si>
    <t>Geodetické práce při provádění stavby</t>
  </si>
  <si>
    <t>957434636</t>
  </si>
  <si>
    <t>podrobné vytýčení podle vytyčovacích protokolů</t>
  </si>
  <si>
    <t>podrobné vytýčení výšek povrchu podle příčných řezů</t>
  </si>
  <si>
    <t>111</t>
  </si>
  <si>
    <t>012303000w</t>
  </si>
  <si>
    <t>Geodetické práce po výstavbě</t>
  </si>
  <si>
    <t>1194092218</t>
  </si>
  <si>
    <t>Zaměření skutečného provedení stavby</t>
  </si>
  <si>
    <t>112</t>
  </si>
  <si>
    <t>013254000</t>
  </si>
  <si>
    <t>Dokumentace skutečného provedení stavby</t>
  </si>
  <si>
    <t>-2031709765</t>
  </si>
  <si>
    <t xml:space="preserve">vypracování  dokumentace skutečného provedení</t>
  </si>
  <si>
    <t>"bere se pro stavbu SO 101-1 PD ve 4 vyhotoveních" 1</t>
  </si>
  <si>
    <t>113</t>
  </si>
  <si>
    <t>034203000w</t>
  </si>
  <si>
    <t>Opatření na ochranu pozemků sousedních se staveništěm</t>
  </si>
  <si>
    <t>1172385341</t>
  </si>
  <si>
    <t xml:space="preserve">Vypracování pasportu statického stavu přilehlé zástavby, </t>
  </si>
  <si>
    <t>"pro stavbu SO 101_1" 1</t>
  </si>
  <si>
    <t>114</t>
  </si>
  <si>
    <t>034303000</t>
  </si>
  <si>
    <t>Dopravní značení na staveništi</t>
  </si>
  <si>
    <t>1375645154</t>
  </si>
  <si>
    <t>dopravně inženýrské opatření</t>
  </si>
  <si>
    <t>označení pracovního místa, vč. přeznačování v průběhu stavby</t>
  </si>
  <si>
    <t>"bere se pro celou stavbu SO 101_1" 1</t>
  </si>
  <si>
    <t>115</t>
  </si>
  <si>
    <t>042503000</t>
  </si>
  <si>
    <t>Plán BOZP na staveništi</t>
  </si>
  <si>
    <t>-429940300</t>
  </si>
  <si>
    <t>opatření pro zajištění BOZP na staveništi</t>
  </si>
  <si>
    <t>oplocení a ohrazení staveniště, vytýčení bezp. koridoru pro pěší a cyklisty</t>
  </si>
  <si>
    <t>116</t>
  </si>
  <si>
    <t>043103000w</t>
  </si>
  <si>
    <t>Zkoušky bez rozlišení -Zkoušky materiálů zkušebnou zhotovitele</t>
  </si>
  <si>
    <t>-1457827284</t>
  </si>
  <si>
    <t xml:space="preserve">zajištění všech zkoušek materiálů  dle požadavků TKP a ZTKP</t>
  </si>
  <si>
    <t>"Zkoušky materiálů zhotovitelem, pro stavbu SO 101_1" 1</t>
  </si>
  <si>
    <t>117</t>
  </si>
  <si>
    <t>043103000w1</t>
  </si>
  <si>
    <t>Zkoušky bez rozlišení -Zkoušky materiálů nezávislou zkušebnou</t>
  </si>
  <si>
    <t>Kč</t>
  </si>
  <si>
    <t>-55487491</t>
  </si>
  <si>
    <t>"bere se pro celou stavbu SO 101_1" 8000</t>
  </si>
  <si>
    <t>Čerpat po odsouhlasení TDI.</t>
  </si>
  <si>
    <t>118</t>
  </si>
  <si>
    <t>043194000w</t>
  </si>
  <si>
    <t>Ostatní zkoušky - Zkoušky konstrukcí a prací zkušebnou zhotovitele</t>
  </si>
  <si>
    <t>1862500022</t>
  </si>
  <si>
    <t>zajištění všech zkoušek konstrukcí a prací dle požadavků TKP a ZTKP</t>
  </si>
  <si>
    <t>"Pro stavbu SO 101_1" 1</t>
  </si>
  <si>
    <t>119</t>
  </si>
  <si>
    <t>043194000w1</t>
  </si>
  <si>
    <t>Ostatní zkoušky - Zkoušky konstrukcí a prací nezávislou zkušebnou</t>
  </si>
  <si>
    <t>1441818091</t>
  </si>
  <si>
    <t>120</t>
  </si>
  <si>
    <t>053002000</t>
  </si>
  <si>
    <t>Poplatky</t>
  </si>
  <si>
    <t>…</t>
  </si>
  <si>
    <t>-685122029</t>
  </si>
  <si>
    <t>"za vytýčení inženýrský sítí pro stavbu SO 101_1" 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</si>
</sst>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33</v>
      </c>
      <c r="AO17" s="23"/>
      <c r="AP17" s="23"/>
      <c r="AQ17" s="23"/>
      <c r="AR17" s="21"/>
      <c r="BE17" s="32"/>
      <c r="BS17" s="18" t="s">
        <v>34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36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38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39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40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41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42</v>
      </c>
      <c r="E29" s="48"/>
      <c r="F29" s="33" t="s">
        <v>43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44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45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46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47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48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49</v>
      </c>
      <c r="U35" s="55"/>
      <c r="V35" s="55"/>
      <c r="W35" s="55"/>
      <c r="X35" s="57" t="s">
        <v>50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51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52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53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54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53</v>
      </c>
      <c r="AI60" s="43"/>
      <c r="AJ60" s="43"/>
      <c r="AK60" s="43"/>
      <c r="AL60" s="43"/>
      <c r="AM60" s="65" t="s">
        <v>54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55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56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53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54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53</v>
      </c>
      <c r="AI75" s="43"/>
      <c r="AJ75" s="43"/>
      <c r="AK75" s="43"/>
      <c r="AL75" s="43"/>
      <c r="AM75" s="65" t="s">
        <v>54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57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981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Rekonstrukce domu služeb Nová Včelnice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Nová Včelnice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2. 9. 2021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Město Nová Včelnice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WAY project</v>
      </c>
      <c r="AN89" s="72"/>
      <c r="AO89" s="72"/>
      <c r="AP89" s="72"/>
      <c r="AQ89" s="41"/>
      <c r="AR89" s="45"/>
      <c r="AS89" s="82" t="s">
        <v>58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35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59</v>
      </c>
      <c r="D92" s="95"/>
      <c r="E92" s="95"/>
      <c r="F92" s="95"/>
      <c r="G92" s="95"/>
      <c r="H92" s="96"/>
      <c r="I92" s="97" t="s">
        <v>60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61</v>
      </c>
      <c r="AH92" s="95"/>
      <c r="AI92" s="95"/>
      <c r="AJ92" s="95"/>
      <c r="AK92" s="95"/>
      <c r="AL92" s="95"/>
      <c r="AM92" s="95"/>
      <c r="AN92" s="97" t="s">
        <v>62</v>
      </c>
      <c r="AO92" s="95"/>
      <c r="AP92" s="99"/>
      <c r="AQ92" s="100" t="s">
        <v>63</v>
      </c>
      <c r="AR92" s="45"/>
      <c r="AS92" s="101" t="s">
        <v>64</v>
      </c>
      <c r="AT92" s="102" t="s">
        <v>65</v>
      </c>
      <c r="AU92" s="102" t="s">
        <v>66</v>
      </c>
      <c r="AV92" s="102" t="s">
        <v>67</v>
      </c>
      <c r="AW92" s="102" t="s">
        <v>68</v>
      </c>
      <c r="AX92" s="102" t="s">
        <v>69</v>
      </c>
      <c r="AY92" s="102" t="s">
        <v>70</v>
      </c>
      <c r="AZ92" s="102" t="s">
        <v>71</v>
      </c>
      <c r="BA92" s="102" t="s">
        <v>72</v>
      </c>
      <c r="BB92" s="102" t="s">
        <v>73</v>
      </c>
      <c r="BC92" s="102" t="s">
        <v>74</v>
      </c>
      <c r="BD92" s="103" t="s">
        <v>75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76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ROUND(AS95,2)</f>
        <v>0</v>
      </c>
      <c r="AT94" s="115">
        <f>ROUND(SUM(AV94:AW94),2)</f>
        <v>0</v>
      </c>
      <c r="AU94" s="116">
        <f>ROUND(AU95,5)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ROUND(AZ95,2)</f>
        <v>0</v>
      </c>
      <c r="BA94" s="115">
        <f>ROUND(BA95,2)</f>
        <v>0</v>
      </c>
      <c r="BB94" s="115">
        <f>ROUND(BB95,2)</f>
        <v>0</v>
      </c>
      <c r="BC94" s="115">
        <f>ROUND(BC95,2)</f>
        <v>0</v>
      </c>
      <c r="BD94" s="117">
        <f>ROUND(BD95,2)</f>
        <v>0</v>
      </c>
      <c r="BE94" s="6"/>
      <c r="BS94" s="118" t="s">
        <v>77</v>
      </c>
      <c r="BT94" s="118" t="s">
        <v>78</v>
      </c>
      <c r="BU94" s="119" t="s">
        <v>79</v>
      </c>
      <c r="BV94" s="118" t="s">
        <v>80</v>
      </c>
      <c r="BW94" s="118" t="s">
        <v>5</v>
      </c>
      <c r="BX94" s="118" t="s">
        <v>81</v>
      </c>
      <c r="CL94" s="118" t="s">
        <v>1</v>
      </c>
    </row>
    <row r="95" s="7" customFormat="1" ht="24.75" customHeight="1">
      <c r="A95" s="120" t="s">
        <v>82</v>
      </c>
      <c r="B95" s="121"/>
      <c r="C95" s="122"/>
      <c r="D95" s="123" t="s">
        <v>83</v>
      </c>
      <c r="E95" s="123"/>
      <c r="F95" s="123"/>
      <c r="G95" s="123"/>
      <c r="H95" s="123"/>
      <c r="I95" s="124"/>
      <c r="J95" s="123" t="s">
        <v>84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'101_1 - Komunikace a venk...'!J30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85</v>
      </c>
      <c r="AR95" s="127"/>
      <c r="AS95" s="128">
        <v>0</v>
      </c>
      <c r="AT95" s="129">
        <f>ROUND(SUM(AV95:AW95),2)</f>
        <v>0</v>
      </c>
      <c r="AU95" s="130">
        <f>'101_1 - Komunikace a venk...'!P126</f>
        <v>0</v>
      </c>
      <c r="AV95" s="129">
        <f>'101_1 - Komunikace a venk...'!J33</f>
        <v>0</v>
      </c>
      <c r="AW95" s="129">
        <f>'101_1 - Komunikace a venk...'!J34</f>
        <v>0</v>
      </c>
      <c r="AX95" s="129">
        <f>'101_1 - Komunikace a venk...'!J35</f>
        <v>0</v>
      </c>
      <c r="AY95" s="129">
        <f>'101_1 - Komunikace a venk...'!J36</f>
        <v>0</v>
      </c>
      <c r="AZ95" s="129">
        <f>'101_1 - Komunikace a venk...'!F33</f>
        <v>0</v>
      </c>
      <c r="BA95" s="129">
        <f>'101_1 - Komunikace a venk...'!F34</f>
        <v>0</v>
      </c>
      <c r="BB95" s="129">
        <f>'101_1 - Komunikace a venk...'!F35</f>
        <v>0</v>
      </c>
      <c r="BC95" s="129">
        <f>'101_1 - Komunikace a venk...'!F36</f>
        <v>0</v>
      </c>
      <c r="BD95" s="131">
        <f>'101_1 - Komunikace a venk...'!F37</f>
        <v>0</v>
      </c>
      <c r="BE95" s="7"/>
      <c r="BT95" s="132" t="s">
        <v>86</v>
      </c>
      <c r="BV95" s="132" t="s">
        <v>80</v>
      </c>
      <c r="BW95" s="132" t="s">
        <v>87</v>
      </c>
      <c r="BX95" s="132" t="s">
        <v>5</v>
      </c>
      <c r="CL95" s="132" t="s">
        <v>88</v>
      </c>
      <c r="CM95" s="132" t="s">
        <v>89</v>
      </c>
    </row>
    <row r="96" s="2" customFormat="1" ht="30" customHeight="1">
      <c r="A96" s="39"/>
      <c r="B96" s="40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5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</row>
    <row r="97" s="2" customFormat="1" ht="6.96" customHeight="1">
      <c r="A97" s="39"/>
      <c r="B97" s="67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  <c r="AG97" s="68"/>
      <c r="AH97" s="68"/>
      <c r="AI97" s="68"/>
      <c r="AJ97" s="68"/>
      <c r="AK97" s="68"/>
      <c r="AL97" s="68"/>
      <c r="AM97" s="68"/>
      <c r="AN97" s="68"/>
      <c r="AO97" s="68"/>
      <c r="AP97" s="68"/>
      <c r="AQ97" s="68"/>
      <c r="AR97" s="45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</row>
  </sheetData>
  <sheetProtection sheet="1" formatColumns="0" formatRows="0" objects="1" scenarios="1" spinCount="100000" saltValue="v29nqoHJHPCLL5MvPu/JVMhr6ZUUIfX+HpSQTiRCUdtAd8+J17KprRIhJNxW0ukUSwFD0W8po6JEve5ehq8fNg==" hashValue="jJAN+cIyLJRMY1hRSKCPfztLUMR3aCw/rw5wgLrvwZu5NT7hUvc4JNpfhHtjqYDdd8+xkHWY35GunGW0f3gr7w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01_1 - Komunikace a venk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21"/>
      <c r="AT3" s="18" t="s">
        <v>89</v>
      </c>
    </row>
    <row r="4" s="1" customFormat="1" ht="24.96" customHeight="1">
      <c r="B4" s="21"/>
      <c r="D4" s="135" t="s">
        <v>90</v>
      </c>
      <c r="L4" s="21"/>
      <c r="M4" s="136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7" t="s">
        <v>16</v>
      </c>
      <c r="L6" s="21"/>
    </row>
    <row r="7" s="1" customFormat="1" ht="16.5" customHeight="1">
      <c r="B7" s="21"/>
      <c r="E7" s="138" t="str">
        <f>'Rekapitulace stavby'!K6</f>
        <v>Rekonstrukce domu služeb Nová Včelnice</v>
      </c>
      <c r="F7" s="137"/>
      <c r="G7" s="137"/>
      <c r="H7" s="137"/>
      <c r="L7" s="21"/>
    </row>
    <row r="8" s="2" customFormat="1" ht="12" customHeight="1">
      <c r="A8" s="39"/>
      <c r="B8" s="45"/>
      <c r="C8" s="39"/>
      <c r="D8" s="137" t="s">
        <v>91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39" t="s">
        <v>92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37" t="s">
        <v>18</v>
      </c>
      <c r="E11" s="39"/>
      <c r="F11" s="140" t="s">
        <v>88</v>
      </c>
      <c r="G11" s="39"/>
      <c r="H11" s="39"/>
      <c r="I11" s="137" t="s">
        <v>19</v>
      </c>
      <c r="J11" s="140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37" t="s">
        <v>20</v>
      </c>
      <c r="E12" s="39"/>
      <c r="F12" s="140" t="s">
        <v>21</v>
      </c>
      <c r="G12" s="39"/>
      <c r="H12" s="39"/>
      <c r="I12" s="137" t="s">
        <v>22</v>
      </c>
      <c r="J12" s="141" t="str">
        <f>'Rekapitulace stavby'!AN8</f>
        <v>2. 9. 2021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37" t="s">
        <v>24</v>
      </c>
      <c r="E14" s="39"/>
      <c r="F14" s="39"/>
      <c r="G14" s="39"/>
      <c r="H14" s="39"/>
      <c r="I14" s="137" t="s">
        <v>25</v>
      </c>
      <c r="J14" s="140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0" t="s">
        <v>26</v>
      </c>
      <c r="F15" s="39"/>
      <c r="G15" s="39"/>
      <c r="H15" s="39"/>
      <c r="I15" s="137" t="s">
        <v>27</v>
      </c>
      <c r="J15" s="140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37" t="s">
        <v>28</v>
      </c>
      <c r="E17" s="39"/>
      <c r="F17" s="39"/>
      <c r="G17" s="39"/>
      <c r="H17" s="39"/>
      <c r="I17" s="137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0"/>
      <c r="G18" s="140"/>
      <c r="H18" s="140"/>
      <c r="I18" s="137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37" t="s">
        <v>30</v>
      </c>
      <c r="E20" s="39"/>
      <c r="F20" s="39"/>
      <c r="G20" s="39"/>
      <c r="H20" s="39"/>
      <c r="I20" s="137" t="s">
        <v>25</v>
      </c>
      <c r="J20" s="140" t="s">
        <v>31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0" t="s">
        <v>32</v>
      </c>
      <c r="F21" s="39"/>
      <c r="G21" s="39"/>
      <c r="H21" s="39"/>
      <c r="I21" s="137" t="s">
        <v>27</v>
      </c>
      <c r="J21" s="140" t="s">
        <v>33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37" t="s">
        <v>35</v>
      </c>
      <c r="E23" s="39"/>
      <c r="F23" s="39"/>
      <c r="G23" s="39"/>
      <c r="H23" s="39"/>
      <c r="I23" s="137" t="s">
        <v>25</v>
      </c>
      <c r="J23" s="140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0" t="str">
        <f>IF('Rekapitulace stavby'!E20="","",'Rekapitulace stavby'!E20)</f>
        <v xml:space="preserve"> </v>
      </c>
      <c r="F24" s="39"/>
      <c r="G24" s="39"/>
      <c r="H24" s="39"/>
      <c r="I24" s="137" t="s">
        <v>27</v>
      </c>
      <c r="J24" s="140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37" t="s">
        <v>37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46"/>
      <c r="E29" s="146"/>
      <c r="F29" s="146"/>
      <c r="G29" s="146"/>
      <c r="H29" s="146"/>
      <c r="I29" s="146"/>
      <c r="J29" s="146"/>
      <c r="K29" s="146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47" t="s">
        <v>38</v>
      </c>
      <c r="E30" s="39"/>
      <c r="F30" s="39"/>
      <c r="G30" s="39"/>
      <c r="H30" s="39"/>
      <c r="I30" s="39"/>
      <c r="J30" s="148">
        <f>ROUND(J126,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46"/>
      <c r="E31" s="146"/>
      <c r="F31" s="146"/>
      <c r="G31" s="146"/>
      <c r="H31" s="146"/>
      <c r="I31" s="146"/>
      <c r="J31" s="146"/>
      <c r="K31" s="146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49" t="s">
        <v>40</v>
      </c>
      <c r="G32" s="39"/>
      <c r="H32" s="39"/>
      <c r="I32" s="149" t="s">
        <v>39</v>
      </c>
      <c r="J32" s="149" t="s">
        <v>41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0" t="s">
        <v>42</v>
      </c>
      <c r="E33" s="137" t="s">
        <v>43</v>
      </c>
      <c r="F33" s="151">
        <f>ROUND((SUM(BE126:BE496)),  2)</f>
        <v>0</v>
      </c>
      <c r="G33" s="39"/>
      <c r="H33" s="39"/>
      <c r="I33" s="152">
        <v>0.20999999999999999</v>
      </c>
      <c r="J33" s="151">
        <f>ROUND(((SUM(BE126:BE496))*I33),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37" t="s">
        <v>44</v>
      </c>
      <c r="F34" s="151">
        <f>ROUND((SUM(BF126:BF496)),  2)</f>
        <v>0</v>
      </c>
      <c r="G34" s="39"/>
      <c r="H34" s="39"/>
      <c r="I34" s="152">
        <v>0.14999999999999999</v>
      </c>
      <c r="J34" s="151">
        <f>ROUND(((SUM(BF126:BF496))*I34),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37" t="s">
        <v>45</v>
      </c>
      <c r="F35" s="151">
        <f>ROUND((SUM(BG126:BG496)),  2)</f>
        <v>0</v>
      </c>
      <c r="G35" s="39"/>
      <c r="H35" s="39"/>
      <c r="I35" s="152">
        <v>0.20999999999999999</v>
      </c>
      <c r="J35" s="151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37" t="s">
        <v>46</v>
      </c>
      <c r="F36" s="151">
        <f>ROUND((SUM(BH126:BH496)),  2)</f>
        <v>0</v>
      </c>
      <c r="G36" s="39"/>
      <c r="H36" s="39"/>
      <c r="I36" s="152">
        <v>0.14999999999999999</v>
      </c>
      <c r="J36" s="151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37" t="s">
        <v>47</v>
      </c>
      <c r="F37" s="151">
        <f>ROUND((SUM(BI126:BI496)),  2)</f>
        <v>0</v>
      </c>
      <c r="G37" s="39"/>
      <c r="H37" s="39"/>
      <c r="I37" s="152">
        <v>0</v>
      </c>
      <c r="J37" s="151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3"/>
      <c r="D39" s="154" t="s">
        <v>48</v>
      </c>
      <c r="E39" s="155"/>
      <c r="F39" s="155"/>
      <c r="G39" s="156" t="s">
        <v>49</v>
      </c>
      <c r="H39" s="157" t="s">
        <v>50</v>
      </c>
      <c r="I39" s="155"/>
      <c r="J39" s="158">
        <f>SUM(J30:J37)</f>
        <v>0</v>
      </c>
      <c r="K39" s="15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0" t="s">
        <v>51</v>
      </c>
      <c r="E50" s="161"/>
      <c r="F50" s="161"/>
      <c r="G50" s="160" t="s">
        <v>52</v>
      </c>
      <c r="H50" s="161"/>
      <c r="I50" s="161"/>
      <c r="J50" s="161"/>
      <c r="K50" s="161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2" t="s">
        <v>53</v>
      </c>
      <c r="E61" s="163"/>
      <c r="F61" s="164" t="s">
        <v>54</v>
      </c>
      <c r="G61" s="162" t="s">
        <v>53</v>
      </c>
      <c r="H61" s="163"/>
      <c r="I61" s="163"/>
      <c r="J61" s="165" t="s">
        <v>54</v>
      </c>
      <c r="K61" s="163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0" t="s">
        <v>55</v>
      </c>
      <c r="E65" s="166"/>
      <c r="F65" s="166"/>
      <c r="G65" s="160" t="s">
        <v>56</v>
      </c>
      <c r="H65" s="166"/>
      <c r="I65" s="166"/>
      <c r="J65" s="166"/>
      <c r="K65" s="166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2" t="s">
        <v>53</v>
      </c>
      <c r="E76" s="163"/>
      <c r="F76" s="164" t="s">
        <v>54</v>
      </c>
      <c r="G76" s="162" t="s">
        <v>53</v>
      </c>
      <c r="H76" s="163"/>
      <c r="I76" s="163"/>
      <c r="J76" s="165" t="s">
        <v>54</v>
      </c>
      <c r="K76" s="163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93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71" t="str">
        <f>E7</f>
        <v>Rekonstrukce domu služeb Nová Včelnice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91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101_1 - Komunikace a venkovní plochy - ETAPA 1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>Nová Včelnice</v>
      </c>
      <c r="G89" s="41"/>
      <c r="H89" s="41"/>
      <c r="I89" s="33" t="s">
        <v>22</v>
      </c>
      <c r="J89" s="80" t="str">
        <f>IF(J12="","",J12)</f>
        <v>2. 9. 2021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24</v>
      </c>
      <c r="D91" s="41"/>
      <c r="E91" s="41"/>
      <c r="F91" s="28" t="str">
        <f>E15</f>
        <v>Město Nová Včelnice</v>
      </c>
      <c r="G91" s="41"/>
      <c r="H91" s="41"/>
      <c r="I91" s="33" t="s">
        <v>30</v>
      </c>
      <c r="J91" s="37" t="str">
        <f>E21</f>
        <v>WAY project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33" t="s">
        <v>35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2" t="s">
        <v>94</v>
      </c>
      <c r="D94" s="173"/>
      <c r="E94" s="173"/>
      <c r="F94" s="173"/>
      <c r="G94" s="173"/>
      <c r="H94" s="173"/>
      <c r="I94" s="173"/>
      <c r="J94" s="174" t="s">
        <v>95</v>
      </c>
      <c r="K94" s="173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5" t="s">
        <v>96</v>
      </c>
      <c r="D96" s="41"/>
      <c r="E96" s="41"/>
      <c r="F96" s="41"/>
      <c r="G96" s="41"/>
      <c r="H96" s="41"/>
      <c r="I96" s="41"/>
      <c r="J96" s="111">
        <f>J126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97</v>
      </c>
    </row>
    <row r="97" s="9" customFormat="1" ht="24.96" customHeight="1">
      <c r="A97" s="9"/>
      <c r="B97" s="176"/>
      <c r="C97" s="177"/>
      <c r="D97" s="178" t="s">
        <v>98</v>
      </c>
      <c r="E97" s="179"/>
      <c r="F97" s="179"/>
      <c r="G97" s="179"/>
      <c r="H97" s="179"/>
      <c r="I97" s="179"/>
      <c r="J97" s="180">
        <f>J127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99</v>
      </c>
      <c r="E98" s="185"/>
      <c r="F98" s="185"/>
      <c r="G98" s="185"/>
      <c r="H98" s="185"/>
      <c r="I98" s="185"/>
      <c r="J98" s="186">
        <f>J128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2"/>
      <c r="C99" s="183"/>
      <c r="D99" s="184" t="s">
        <v>100</v>
      </c>
      <c r="E99" s="185"/>
      <c r="F99" s="185"/>
      <c r="G99" s="185"/>
      <c r="H99" s="185"/>
      <c r="I99" s="185"/>
      <c r="J99" s="186">
        <f>J266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2"/>
      <c r="C100" s="183"/>
      <c r="D100" s="184" t="s">
        <v>101</v>
      </c>
      <c r="E100" s="185"/>
      <c r="F100" s="185"/>
      <c r="G100" s="185"/>
      <c r="H100" s="185"/>
      <c r="I100" s="185"/>
      <c r="J100" s="186">
        <f>J272</f>
        <v>0</v>
      </c>
      <c r="K100" s="183"/>
      <c r="L100" s="18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2"/>
      <c r="C101" s="183"/>
      <c r="D101" s="184" t="s">
        <v>102</v>
      </c>
      <c r="E101" s="185"/>
      <c r="F101" s="185"/>
      <c r="G101" s="185"/>
      <c r="H101" s="185"/>
      <c r="I101" s="185"/>
      <c r="J101" s="186">
        <f>J281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2"/>
      <c r="C102" s="183"/>
      <c r="D102" s="184" t="s">
        <v>103</v>
      </c>
      <c r="E102" s="185"/>
      <c r="F102" s="185"/>
      <c r="G102" s="185"/>
      <c r="H102" s="185"/>
      <c r="I102" s="185"/>
      <c r="J102" s="186">
        <f>J328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2"/>
      <c r="C103" s="183"/>
      <c r="D103" s="184" t="s">
        <v>104</v>
      </c>
      <c r="E103" s="185"/>
      <c r="F103" s="185"/>
      <c r="G103" s="185"/>
      <c r="H103" s="185"/>
      <c r="I103" s="185"/>
      <c r="J103" s="186">
        <f>J365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2"/>
      <c r="C104" s="183"/>
      <c r="D104" s="184" t="s">
        <v>105</v>
      </c>
      <c r="E104" s="185"/>
      <c r="F104" s="185"/>
      <c r="G104" s="185"/>
      <c r="H104" s="185"/>
      <c r="I104" s="185"/>
      <c r="J104" s="186">
        <f>J416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2"/>
      <c r="C105" s="183"/>
      <c r="D105" s="184" t="s">
        <v>106</v>
      </c>
      <c r="E105" s="185"/>
      <c r="F105" s="185"/>
      <c r="G105" s="185"/>
      <c r="H105" s="185"/>
      <c r="I105" s="185"/>
      <c r="J105" s="186">
        <f>J454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6"/>
      <c r="C106" s="177"/>
      <c r="D106" s="178" t="s">
        <v>107</v>
      </c>
      <c r="E106" s="179"/>
      <c r="F106" s="179"/>
      <c r="G106" s="179"/>
      <c r="H106" s="179"/>
      <c r="I106" s="179"/>
      <c r="J106" s="180">
        <f>J456</f>
        <v>0</v>
      </c>
      <c r="K106" s="177"/>
      <c r="L106" s="18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2" customFormat="1" ht="21.84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12" s="2" customFormat="1" ht="6.96" customHeight="1">
      <c r="A112" s="39"/>
      <c r="B112" s="69"/>
      <c r="C112" s="70"/>
      <c r="D112" s="70"/>
      <c r="E112" s="70"/>
      <c r="F112" s="70"/>
      <c r="G112" s="70"/>
      <c r="H112" s="70"/>
      <c r="I112" s="70"/>
      <c r="J112" s="70"/>
      <c r="K112" s="70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4.96" customHeight="1">
      <c r="A113" s="39"/>
      <c r="B113" s="40"/>
      <c r="C113" s="24" t="s">
        <v>108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16</v>
      </c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6.5" customHeight="1">
      <c r="A116" s="39"/>
      <c r="B116" s="40"/>
      <c r="C116" s="41"/>
      <c r="D116" s="41"/>
      <c r="E116" s="171" t="str">
        <f>E7</f>
        <v>Rekonstrukce domu služeb Nová Včelnice</v>
      </c>
      <c r="F116" s="33"/>
      <c r="G116" s="33"/>
      <c r="H116" s="33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91</v>
      </c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6.5" customHeight="1">
      <c r="A118" s="39"/>
      <c r="B118" s="40"/>
      <c r="C118" s="41"/>
      <c r="D118" s="41"/>
      <c r="E118" s="77" t="str">
        <f>E9</f>
        <v>101_1 - Komunikace a venkovní plochy - ETAPA 1</v>
      </c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2" customHeight="1">
      <c r="A120" s="39"/>
      <c r="B120" s="40"/>
      <c r="C120" s="33" t="s">
        <v>20</v>
      </c>
      <c r="D120" s="41"/>
      <c r="E120" s="41"/>
      <c r="F120" s="28" t="str">
        <f>F12</f>
        <v>Nová Včelnice</v>
      </c>
      <c r="G120" s="41"/>
      <c r="H120" s="41"/>
      <c r="I120" s="33" t="s">
        <v>22</v>
      </c>
      <c r="J120" s="80" t="str">
        <f>IF(J12="","",J12)</f>
        <v>2. 9. 2021</v>
      </c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24</v>
      </c>
      <c r="D122" s="41"/>
      <c r="E122" s="41"/>
      <c r="F122" s="28" t="str">
        <f>E15</f>
        <v>Město Nová Včelnice</v>
      </c>
      <c r="G122" s="41"/>
      <c r="H122" s="41"/>
      <c r="I122" s="33" t="s">
        <v>30</v>
      </c>
      <c r="J122" s="37" t="str">
        <f>E21</f>
        <v>WAY project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5.15" customHeight="1">
      <c r="A123" s="39"/>
      <c r="B123" s="40"/>
      <c r="C123" s="33" t="s">
        <v>28</v>
      </c>
      <c r="D123" s="41"/>
      <c r="E123" s="41"/>
      <c r="F123" s="28" t="str">
        <f>IF(E18="","",E18)</f>
        <v>Vyplň údaj</v>
      </c>
      <c r="G123" s="41"/>
      <c r="H123" s="41"/>
      <c r="I123" s="33" t="s">
        <v>35</v>
      </c>
      <c r="J123" s="37" t="str">
        <f>E24</f>
        <v xml:space="preserve"> </v>
      </c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0.32" customHeight="1">
      <c r="A124" s="39"/>
      <c r="B124" s="40"/>
      <c r="C124" s="41"/>
      <c r="D124" s="41"/>
      <c r="E124" s="41"/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1" customFormat="1" ht="29.28" customHeight="1">
      <c r="A125" s="188"/>
      <c r="B125" s="189"/>
      <c r="C125" s="190" t="s">
        <v>109</v>
      </c>
      <c r="D125" s="191" t="s">
        <v>63</v>
      </c>
      <c r="E125" s="191" t="s">
        <v>59</v>
      </c>
      <c r="F125" s="191" t="s">
        <v>60</v>
      </c>
      <c r="G125" s="191" t="s">
        <v>110</v>
      </c>
      <c r="H125" s="191" t="s">
        <v>111</v>
      </c>
      <c r="I125" s="191" t="s">
        <v>112</v>
      </c>
      <c r="J125" s="191" t="s">
        <v>95</v>
      </c>
      <c r="K125" s="192" t="s">
        <v>113</v>
      </c>
      <c r="L125" s="193"/>
      <c r="M125" s="101" t="s">
        <v>1</v>
      </c>
      <c r="N125" s="102" t="s">
        <v>42</v>
      </c>
      <c r="O125" s="102" t="s">
        <v>114</v>
      </c>
      <c r="P125" s="102" t="s">
        <v>115</v>
      </c>
      <c r="Q125" s="102" t="s">
        <v>116</v>
      </c>
      <c r="R125" s="102" t="s">
        <v>117</v>
      </c>
      <c r="S125" s="102" t="s">
        <v>118</v>
      </c>
      <c r="T125" s="103" t="s">
        <v>119</v>
      </c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</row>
    <row r="126" s="2" customFormat="1" ht="22.8" customHeight="1">
      <c r="A126" s="39"/>
      <c r="B126" s="40"/>
      <c r="C126" s="108" t="s">
        <v>120</v>
      </c>
      <c r="D126" s="41"/>
      <c r="E126" s="41"/>
      <c r="F126" s="41"/>
      <c r="G126" s="41"/>
      <c r="H126" s="41"/>
      <c r="I126" s="41"/>
      <c r="J126" s="194">
        <f>BK126</f>
        <v>0</v>
      </c>
      <c r="K126" s="41"/>
      <c r="L126" s="45"/>
      <c r="M126" s="104"/>
      <c r="N126" s="195"/>
      <c r="O126" s="105"/>
      <c r="P126" s="196">
        <f>P127+P456</f>
        <v>0</v>
      </c>
      <c r="Q126" s="105"/>
      <c r="R126" s="196">
        <f>R127+R456</f>
        <v>164.56685147000002</v>
      </c>
      <c r="S126" s="105"/>
      <c r="T126" s="197">
        <f>T127+T456</f>
        <v>164.75467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T126" s="18" t="s">
        <v>77</v>
      </c>
      <c r="AU126" s="18" t="s">
        <v>97</v>
      </c>
      <c r="BK126" s="198">
        <f>BK127+BK456</f>
        <v>0</v>
      </c>
    </row>
    <row r="127" s="12" customFormat="1" ht="25.92" customHeight="1">
      <c r="A127" s="12"/>
      <c r="B127" s="199"/>
      <c r="C127" s="200"/>
      <c r="D127" s="201" t="s">
        <v>77</v>
      </c>
      <c r="E127" s="202" t="s">
        <v>121</v>
      </c>
      <c r="F127" s="202" t="s">
        <v>122</v>
      </c>
      <c r="G127" s="200"/>
      <c r="H127" s="200"/>
      <c r="I127" s="203"/>
      <c r="J127" s="204">
        <f>BK127</f>
        <v>0</v>
      </c>
      <c r="K127" s="200"/>
      <c r="L127" s="205"/>
      <c r="M127" s="206"/>
      <c r="N127" s="207"/>
      <c r="O127" s="207"/>
      <c r="P127" s="208">
        <f>P128+P266+P272+P281+P328+P365+P416+P454</f>
        <v>0</v>
      </c>
      <c r="Q127" s="207"/>
      <c r="R127" s="208">
        <f>R128+R266+R272+R281+R328+R365+R416+R454</f>
        <v>164.56685147000002</v>
      </c>
      <c r="S127" s="207"/>
      <c r="T127" s="209">
        <f>T128+T266+T272+T281+T328+T365+T416+T454</f>
        <v>164.75467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0" t="s">
        <v>86</v>
      </c>
      <c r="AT127" s="211" t="s">
        <v>77</v>
      </c>
      <c r="AU127" s="211" t="s">
        <v>78</v>
      </c>
      <c r="AY127" s="210" t="s">
        <v>123</v>
      </c>
      <c r="BK127" s="212">
        <f>BK128+BK266+BK272+BK281+BK328+BK365+BK416+BK454</f>
        <v>0</v>
      </c>
    </row>
    <row r="128" s="12" customFormat="1" ht="22.8" customHeight="1">
      <c r="A128" s="12"/>
      <c r="B128" s="199"/>
      <c r="C128" s="200"/>
      <c r="D128" s="201" t="s">
        <v>77</v>
      </c>
      <c r="E128" s="213" t="s">
        <v>86</v>
      </c>
      <c r="F128" s="213" t="s">
        <v>124</v>
      </c>
      <c r="G128" s="200"/>
      <c r="H128" s="200"/>
      <c r="I128" s="203"/>
      <c r="J128" s="214">
        <f>BK128</f>
        <v>0</v>
      </c>
      <c r="K128" s="200"/>
      <c r="L128" s="205"/>
      <c r="M128" s="206"/>
      <c r="N128" s="207"/>
      <c r="O128" s="207"/>
      <c r="P128" s="208">
        <f>SUM(P129:P265)</f>
        <v>0</v>
      </c>
      <c r="Q128" s="207"/>
      <c r="R128" s="208">
        <f>SUM(R129:R265)</f>
        <v>54.917440799999994</v>
      </c>
      <c r="S128" s="207"/>
      <c r="T128" s="209">
        <f>SUM(T129:T265)</f>
        <v>158.99117000000001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0" t="s">
        <v>86</v>
      </c>
      <c r="AT128" s="211" t="s">
        <v>77</v>
      </c>
      <c r="AU128" s="211" t="s">
        <v>86</v>
      </c>
      <c r="AY128" s="210" t="s">
        <v>123</v>
      </c>
      <c r="BK128" s="212">
        <f>SUM(BK129:BK265)</f>
        <v>0</v>
      </c>
    </row>
    <row r="129" s="2" customFormat="1" ht="21.75" customHeight="1">
      <c r="A129" s="39"/>
      <c r="B129" s="40"/>
      <c r="C129" s="215" t="s">
        <v>86</v>
      </c>
      <c r="D129" s="215" t="s">
        <v>125</v>
      </c>
      <c r="E129" s="216" t="s">
        <v>126</v>
      </c>
      <c r="F129" s="217" t="s">
        <v>127</v>
      </c>
      <c r="G129" s="218" t="s">
        <v>128</v>
      </c>
      <c r="H129" s="219">
        <v>25</v>
      </c>
      <c r="I129" s="220"/>
      <c r="J129" s="221">
        <f>ROUND(I129*H129,2)</f>
        <v>0</v>
      </c>
      <c r="K129" s="217" t="s">
        <v>129</v>
      </c>
      <c r="L129" s="45"/>
      <c r="M129" s="222" t="s">
        <v>1</v>
      </c>
      <c r="N129" s="223" t="s">
        <v>43</v>
      </c>
      <c r="O129" s="92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26" t="s">
        <v>130</v>
      </c>
      <c r="AT129" s="226" t="s">
        <v>125</v>
      </c>
      <c r="AU129" s="226" t="s">
        <v>89</v>
      </c>
      <c r="AY129" s="18" t="s">
        <v>123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8" t="s">
        <v>86</v>
      </c>
      <c r="BK129" s="227">
        <f>ROUND(I129*H129,2)</f>
        <v>0</v>
      </c>
      <c r="BL129" s="18" t="s">
        <v>130</v>
      </c>
      <c r="BM129" s="226" t="s">
        <v>131</v>
      </c>
    </row>
    <row r="130" s="13" customFormat="1">
      <c r="A130" s="13"/>
      <c r="B130" s="228"/>
      <c r="C130" s="229"/>
      <c r="D130" s="230" t="s">
        <v>132</v>
      </c>
      <c r="E130" s="231" t="s">
        <v>1</v>
      </c>
      <c r="F130" s="232" t="s">
        <v>133</v>
      </c>
      <c r="G130" s="229"/>
      <c r="H130" s="233">
        <v>25</v>
      </c>
      <c r="I130" s="234"/>
      <c r="J130" s="229"/>
      <c r="K130" s="229"/>
      <c r="L130" s="235"/>
      <c r="M130" s="236"/>
      <c r="N130" s="237"/>
      <c r="O130" s="237"/>
      <c r="P130" s="237"/>
      <c r="Q130" s="237"/>
      <c r="R130" s="237"/>
      <c r="S130" s="237"/>
      <c r="T130" s="238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9" t="s">
        <v>132</v>
      </c>
      <c r="AU130" s="239" t="s">
        <v>89</v>
      </c>
      <c r="AV130" s="13" t="s">
        <v>89</v>
      </c>
      <c r="AW130" s="13" t="s">
        <v>34</v>
      </c>
      <c r="AX130" s="13" t="s">
        <v>86</v>
      </c>
      <c r="AY130" s="239" t="s">
        <v>123</v>
      </c>
    </row>
    <row r="131" s="2" customFormat="1" ht="16.5" customHeight="1">
      <c r="A131" s="39"/>
      <c r="B131" s="40"/>
      <c r="C131" s="215" t="s">
        <v>89</v>
      </c>
      <c r="D131" s="215" t="s">
        <v>125</v>
      </c>
      <c r="E131" s="216" t="s">
        <v>134</v>
      </c>
      <c r="F131" s="217" t="s">
        <v>135</v>
      </c>
      <c r="G131" s="218" t="s">
        <v>136</v>
      </c>
      <c r="H131" s="219">
        <v>1</v>
      </c>
      <c r="I131" s="220"/>
      <c r="J131" s="221">
        <f>ROUND(I131*H131,2)</f>
        <v>0</v>
      </c>
      <c r="K131" s="217" t="s">
        <v>129</v>
      </c>
      <c r="L131" s="45"/>
      <c r="M131" s="222" t="s">
        <v>1</v>
      </c>
      <c r="N131" s="223" t="s">
        <v>43</v>
      </c>
      <c r="O131" s="92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26" t="s">
        <v>130</v>
      </c>
      <c r="AT131" s="226" t="s">
        <v>125</v>
      </c>
      <c r="AU131" s="226" t="s">
        <v>89</v>
      </c>
      <c r="AY131" s="18" t="s">
        <v>123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18" t="s">
        <v>86</v>
      </c>
      <c r="BK131" s="227">
        <f>ROUND(I131*H131,2)</f>
        <v>0</v>
      </c>
      <c r="BL131" s="18" t="s">
        <v>130</v>
      </c>
      <c r="BM131" s="226" t="s">
        <v>137</v>
      </c>
    </row>
    <row r="132" s="13" customFormat="1">
      <c r="A132" s="13"/>
      <c r="B132" s="228"/>
      <c r="C132" s="229"/>
      <c r="D132" s="230" t="s">
        <v>132</v>
      </c>
      <c r="E132" s="231" t="s">
        <v>1</v>
      </c>
      <c r="F132" s="232" t="s">
        <v>138</v>
      </c>
      <c r="G132" s="229"/>
      <c r="H132" s="233">
        <v>1</v>
      </c>
      <c r="I132" s="234"/>
      <c r="J132" s="229"/>
      <c r="K132" s="229"/>
      <c r="L132" s="235"/>
      <c r="M132" s="236"/>
      <c r="N132" s="237"/>
      <c r="O132" s="237"/>
      <c r="P132" s="237"/>
      <c r="Q132" s="237"/>
      <c r="R132" s="237"/>
      <c r="S132" s="237"/>
      <c r="T132" s="23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9" t="s">
        <v>132</v>
      </c>
      <c r="AU132" s="239" t="s">
        <v>89</v>
      </c>
      <c r="AV132" s="13" t="s">
        <v>89</v>
      </c>
      <c r="AW132" s="13" t="s">
        <v>34</v>
      </c>
      <c r="AX132" s="13" t="s">
        <v>86</v>
      </c>
      <c r="AY132" s="239" t="s">
        <v>123</v>
      </c>
    </row>
    <row r="133" s="2" customFormat="1" ht="16.5" customHeight="1">
      <c r="A133" s="39"/>
      <c r="B133" s="40"/>
      <c r="C133" s="215" t="s">
        <v>139</v>
      </c>
      <c r="D133" s="215" t="s">
        <v>125</v>
      </c>
      <c r="E133" s="216" t="s">
        <v>140</v>
      </c>
      <c r="F133" s="217" t="s">
        <v>141</v>
      </c>
      <c r="G133" s="218" t="s">
        <v>136</v>
      </c>
      <c r="H133" s="219">
        <v>1</v>
      </c>
      <c r="I133" s="220"/>
      <c r="J133" s="221">
        <f>ROUND(I133*H133,2)</f>
        <v>0</v>
      </c>
      <c r="K133" s="217" t="s">
        <v>129</v>
      </c>
      <c r="L133" s="45"/>
      <c r="M133" s="222" t="s">
        <v>1</v>
      </c>
      <c r="N133" s="223" t="s">
        <v>43</v>
      </c>
      <c r="O133" s="92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26" t="s">
        <v>130</v>
      </c>
      <c r="AT133" s="226" t="s">
        <v>125</v>
      </c>
      <c r="AU133" s="226" t="s">
        <v>89</v>
      </c>
      <c r="AY133" s="18" t="s">
        <v>123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8" t="s">
        <v>86</v>
      </c>
      <c r="BK133" s="227">
        <f>ROUND(I133*H133,2)</f>
        <v>0</v>
      </c>
      <c r="BL133" s="18" t="s">
        <v>130</v>
      </c>
      <c r="BM133" s="226" t="s">
        <v>142</v>
      </c>
    </row>
    <row r="134" s="13" customFormat="1">
      <c r="A134" s="13"/>
      <c r="B134" s="228"/>
      <c r="C134" s="229"/>
      <c r="D134" s="230" t="s">
        <v>132</v>
      </c>
      <c r="E134" s="231" t="s">
        <v>1</v>
      </c>
      <c r="F134" s="232" t="s">
        <v>143</v>
      </c>
      <c r="G134" s="229"/>
      <c r="H134" s="233">
        <v>1</v>
      </c>
      <c r="I134" s="234"/>
      <c r="J134" s="229"/>
      <c r="K134" s="229"/>
      <c r="L134" s="235"/>
      <c r="M134" s="236"/>
      <c r="N134" s="237"/>
      <c r="O134" s="237"/>
      <c r="P134" s="237"/>
      <c r="Q134" s="237"/>
      <c r="R134" s="237"/>
      <c r="S134" s="237"/>
      <c r="T134" s="238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9" t="s">
        <v>132</v>
      </c>
      <c r="AU134" s="239" t="s">
        <v>89</v>
      </c>
      <c r="AV134" s="13" t="s">
        <v>89</v>
      </c>
      <c r="AW134" s="13" t="s">
        <v>34</v>
      </c>
      <c r="AX134" s="13" t="s">
        <v>86</v>
      </c>
      <c r="AY134" s="239" t="s">
        <v>123</v>
      </c>
    </row>
    <row r="135" s="2" customFormat="1" ht="21.75" customHeight="1">
      <c r="A135" s="39"/>
      <c r="B135" s="40"/>
      <c r="C135" s="215" t="s">
        <v>130</v>
      </c>
      <c r="D135" s="215" t="s">
        <v>125</v>
      </c>
      <c r="E135" s="216" t="s">
        <v>144</v>
      </c>
      <c r="F135" s="217" t="s">
        <v>145</v>
      </c>
      <c r="G135" s="218" t="s">
        <v>128</v>
      </c>
      <c r="H135" s="219">
        <v>4</v>
      </c>
      <c r="I135" s="220"/>
      <c r="J135" s="221">
        <f>ROUND(I135*H135,2)</f>
        <v>0</v>
      </c>
      <c r="K135" s="217" t="s">
        <v>129</v>
      </c>
      <c r="L135" s="45"/>
      <c r="M135" s="222" t="s">
        <v>1</v>
      </c>
      <c r="N135" s="223" t="s">
        <v>43</v>
      </c>
      <c r="O135" s="92"/>
      <c r="P135" s="224">
        <f>O135*H135</f>
        <v>0</v>
      </c>
      <c r="Q135" s="224">
        <v>0</v>
      </c>
      <c r="R135" s="224">
        <f>Q135*H135</f>
        <v>0</v>
      </c>
      <c r="S135" s="224">
        <v>0.255</v>
      </c>
      <c r="T135" s="225">
        <f>S135*H135</f>
        <v>1.02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26" t="s">
        <v>130</v>
      </c>
      <c r="AT135" s="226" t="s">
        <v>125</v>
      </c>
      <c r="AU135" s="226" t="s">
        <v>89</v>
      </c>
      <c r="AY135" s="18" t="s">
        <v>123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8" t="s">
        <v>86</v>
      </c>
      <c r="BK135" s="227">
        <f>ROUND(I135*H135,2)</f>
        <v>0</v>
      </c>
      <c r="BL135" s="18" t="s">
        <v>130</v>
      </c>
      <c r="BM135" s="226" t="s">
        <v>146</v>
      </c>
    </row>
    <row r="136" s="13" customFormat="1">
      <c r="A136" s="13"/>
      <c r="B136" s="228"/>
      <c r="C136" s="229"/>
      <c r="D136" s="230" t="s">
        <v>132</v>
      </c>
      <c r="E136" s="231" t="s">
        <v>1</v>
      </c>
      <c r="F136" s="232" t="s">
        <v>147</v>
      </c>
      <c r="G136" s="229"/>
      <c r="H136" s="233">
        <v>4</v>
      </c>
      <c r="I136" s="234"/>
      <c r="J136" s="229"/>
      <c r="K136" s="229"/>
      <c r="L136" s="235"/>
      <c r="M136" s="236"/>
      <c r="N136" s="237"/>
      <c r="O136" s="237"/>
      <c r="P136" s="237"/>
      <c r="Q136" s="237"/>
      <c r="R136" s="237"/>
      <c r="S136" s="237"/>
      <c r="T136" s="238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9" t="s">
        <v>132</v>
      </c>
      <c r="AU136" s="239" t="s">
        <v>89</v>
      </c>
      <c r="AV136" s="13" t="s">
        <v>89</v>
      </c>
      <c r="AW136" s="13" t="s">
        <v>34</v>
      </c>
      <c r="AX136" s="13" t="s">
        <v>86</v>
      </c>
      <c r="AY136" s="239" t="s">
        <v>123</v>
      </c>
    </row>
    <row r="137" s="2" customFormat="1" ht="16.5" customHeight="1">
      <c r="A137" s="39"/>
      <c r="B137" s="40"/>
      <c r="C137" s="215" t="s">
        <v>148</v>
      </c>
      <c r="D137" s="215" t="s">
        <v>125</v>
      </c>
      <c r="E137" s="216" t="s">
        <v>149</v>
      </c>
      <c r="F137" s="217" t="s">
        <v>150</v>
      </c>
      <c r="G137" s="218" t="s">
        <v>128</v>
      </c>
      <c r="H137" s="219">
        <v>81.109999999999999</v>
      </c>
      <c r="I137" s="220"/>
      <c r="J137" s="221">
        <f>ROUND(I137*H137,2)</f>
        <v>0</v>
      </c>
      <c r="K137" s="217" t="s">
        <v>129</v>
      </c>
      <c r="L137" s="45"/>
      <c r="M137" s="222" t="s">
        <v>1</v>
      </c>
      <c r="N137" s="223" t="s">
        <v>43</v>
      </c>
      <c r="O137" s="92"/>
      <c r="P137" s="224">
        <f>O137*H137</f>
        <v>0</v>
      </c>
      <c r="Q137" s="224">
        <v>0</v>
      </c>
      <c r="R137" s="224">
        <f>Q137*H137</f>
        <v>0</v>
      </c>
      <c r="S137" s="224">
        <v>0.26000000000000001</v>
      </c>
      <c r="T137" s="225">
        <f>S137*H137</f>
        <v>21.0886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26" t="s">
        <v>130</v>
      </c>
      <c r="AT137" s="226" t="s">
        <v>125</v>
      </c>
      <c r="AU137" s="226" t="s">
        <v>89</v>
      </c>
      <c r="AY137" s="18" t="s">
        <v>123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8" t="s">
        <v>86</v>
      </c>
      <c r="BK137" s="227">
        <f>ROUND(I137*H137,2)</f>
        <v>0</v>
      </c>
      <c r="BL137" s="18" t="s">
        <v>130</v>
      </c>
      <c r="BM137" s="226" t="s">
        <v>151</v>
      </c>
    </row>
    <row r="138" s="13" customFormat="1">
      <c r="A138" s="13"/>
      <c r="B138" s="228"/>
      <c r="C138" s="229"/>
      <c r="D138" s="230" t="s">
        <v>132</v>
      </c>
      <c r="E138" s="231" t="s">
        <v>1</v>
      </c>
      <c r="F138" s="232" t="s">
        <v>152</v>
      </c>
      <c r="G138" s="229"/>
      <c r="H138" s="233">
        <v>81.109999999999999</v>
      </c>
      <c r="I138" s="234"/>
      <c r="J138" s="229"/>
      <c r="K138" s="229"/>
      <c r="L138" s="235"/>
      <c r="M138" s="236"/>
      <c r="N138" s="237"/>
      <c r="O138" s="237"/>
      <c r="P138" s="237"/>
      <c r="Q138" s="237"/>
      <c r="R138" s="237"/>
      <c r="S138" s="237"/>
      <c r="T138" s="238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9" t="s">
        <v>132</v>
      </c>
      <c r="AU138" s="239" t="s">
        <v>89</v>
      </c>
      <c r="AV138" s="13" t="s">
        <v>89</v>
      </c>
      <c r="AW138" s="13" t="s">
        <v>34</v>
      </c>
      <c r="AX138" s="13" t="s">
        <v>86</v>
      </c>
      <c r="AY138" s="239" t="s">
        <v>123</v>
      </c>
    </row>
    <row r="139" s="2" customFormat="1" ht="16.5" customHeight="1">
      <c r="A139" s="39"/>
      <c r="B139" s="40"/>
      <c r="C139" s="215" t="s">
        <v>153</v>
      </c>
      <c r="D139" s="215" t="s">
        <v>125</v>
      </c>
      <c r="E139" s="216" t="s">
        <v>154</v>
      </c>
      <c r="F139" s="217" t="s">
        <v>155</v>
      </c>
      <c r="G139" s="218" t="s">
        <v>128</v>
      </c>
      <c r="H139" s="219">
        <v>162.21000000000001</v>
      </c>
      <c r="I139" s="220"/>
      <c r="J139" s="221">
        <f>ROUND(I139*H139,2)</f>
        <v>0</v>
      </c>
      <c r="K139" s="217" t="s">
        <v>129</v>
      </c>
      <c r="L139" s="45"/>
      <c r="M139" s="222" t="s">
        <v>1</v>
      </c>
      <c r="N139" s="223" t="s">
        <v>43</v>
      </c>
      <c r="O139" s="92"/>
      <c r="P139" s="224">
        <f>O139*H139</f>
        <v>0</v>
      </c>
      <c r="Q139" s="224">
        <v>0</v>
      </c>
      <c r="R139" s="224">
        <f>Q139*H139</f>
        <v>0</v>
      </c>
      <c r="S139" s="224">
        <v>0.17000000000000001</v>
      </c>
      <c r="T139" s="225">
        <f>S139*H139</f>
        <v>27.575700000000005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26" t="s">
        <v>130</v>
      </c>
      <c r="AT139" s="226" t="s">
        <v>125</v>
      </c>
      <c r="AU139" s="226" t="s">
        <v>89</v>
      </c>
      <c r="AY139" s="18" t="s">
        <v>123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8" t="s">
        <v>86</v>
      </c>
      <c r="BK139" s="227">
        <f>ROUND(I139*H139,2)</f>
        <v>0</v>
      </c>
      <c r="BL139" s="18" t="s">
        <v>130</v>
      </c>
      <c r="BM139" s="226" t="s">
        <v>156</v>
      </c>
    </row>
    <row r="140" s="13" customFormat="1">
      <c r="A140" s="13"/>
      <c r="B140" s="228"/>
      <c r="C140" s="229"/>
      <c r="D140" s="230" t="s">
        <v>132</v>
      </c>
      <c r="E140" s="231" t="s">
        <v>1</v>
      </c>
      <c r="F140" s="232" t="s">
        <v>152</v>
      </c>
      <c r="G140" s="229"/>
      <c r="H140" s="233">
        <v>81.109999999999999</v>
      </c>
      <c r="I140" s="234"/>
      <c r="J140" s="229"/>
      <c r="K140" s="229"/>
      <c r="L140" s="235"/>
      <c r="M140" s="236"/>
      <c r="N140" s="237"/>
      <c r="O140" s="237"/>
      <c r="P140" s="237"/>
      <c r="Q140" s="237"/>
      <c r="R140" s="237"/>
      <c r="S140" s="237"/>
      <c r="T140" s="238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9" t="s">
        <v>132</v>
      </c>
      <c r="AU140" s="239" t="s">
        <v>89</v>
      </c>
      <c r="AV140" s="13" t="s">
        <v>89</v>
      </c>
      <c r="AW140" s="13" t="s">
        <v>34</v>
      </c>
      <c r="AX140" s="13" t="s">
        <v>78</v>
      </c>
      <c r="AY140" s="239" t="s">
        <v>123</v>
      </c>
    </row>
    <row r="141" s="13" customFormat="1">
      <c r="A141" s="13"/>
      <c r="B141" s="228"/>
      <c r="C141" s="229"/>
      <c r="D141" s="230" t="s">
        <v>132</v>
      </c>
      <c r="E141" s="231" t="s">
        <v>1</v>
      </c>
      <c r="F141" s="232" t="s">
        <v>157</v>
      </c>
      <c r="G141" s="229"/>
      <c r="H141" s="233">
        <v>81.099999999999994</v>
      </c>
      <c r="I141" s="234"/>
      <c r="J141" s="229"/>
      <c r="K141" s="229"/>
      <c r="L141" s="235"/>
      <c r="M141" s="236"/>
      <c r="N141" s="237"/>
      <c r="O141" s="237"/>
      <c r="P141" s="237"/>
      <c r="Q141" s="237"/>
      <c r="R141" s="237"/>
      <c r="S141" s="237"/>
      <c r="T141" s="238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9" t="s">
        <v>132</v>
      </c>
      <c r="AU141" s="239" t="s">
        <v>89</v>
      </c>
      <c r="AV141" s="13" t="s">
        <v>89</v>
      </c>
      <c r="AW141" s="13" t="s">
        <v>34</v>
      </c>
      <c r="AX141" s="13" t="s">
        <v>78</v>
      </c>
      <c r="AY141" s="239" t="s">
        <v>123</v>
      </c>
    </row>
    <row r="142" s="14" customFormat="1">
      <c r="A142" s="14"/>
      <c r="B142" s="240"/>
      <c r="C142" s="241"/>
      <c r="D142" s="230" t="s">
        <v>132</v>
      </c>
      <c r="E142" s="242" t="s">
        <v>1</v>
      </c>
      <c r="F142" s="243" t="s">
        <v>158</v>
      </c>
      <c r="G142" s="241"/>
      <c r="H142" s="244">
        <v>162.21000000000001</v>
      </c>
      <c r="I142" s="245"/>
      <c r="J142" s="241"/>
      <c r="K142" s="241"/>
      <c r="L142" s="246"/>
      <c r="M142" s="247"/>
      <c r="N142" s="248"/>
      <c r="O142" s="248"/>
      <c r="P142" s="248"/>
      <c r="Q142" s="248"/>
      <c r="R142" s="248"/>
      <c r="S142" s="248"/>
      <c r="T142" s="249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0" t="s">
        <v>132</v>
      </c>
      <c r="AU142" s="250" t="s">
        <v>89</v>
      </c>
      <c r="AV142" s="14" t="s">
        <v>130</v>
      </c>
      <c r="AW142" s="14" t="s">
        <v>34</v>
      </c>
      <c r="AX142" s="14" t="s">
        <v>86</v>
      </c>
      <c r="AY142" s="250" t="s">
        <v>123</v>
      </c>
    </row>
    <row r="143" s="2" customFormat="1" ht="16.5" customHeight="1">
      <c r="A143" s="39"/>
      <c r="B143" s="40"/>
      <c r="C143" s="215" t="s">
        <v>159</v>
      </c>
      <c r="D143" s="215" t="s">
        <v>125</v>
      </c>
      <c r="E143" s="216" t="s">
        <v>160</v>
      </c>
      <c r="F143" s="217" t="s">
        <v>161</v>
      </c>
      <c r="G143" s="218" t="s">
        <v>128</v>
      </c>
      <c r="H143" s="219">
        <v>81.099999999999994</v>
      </c>
      <c r="I143" s="220"/>
      <c r="J143" s="221">
        <f>ROUND(I143*H143,2)</f>
        <v>0</v>
      </c>
      <c r="K143" s="217" t="s">
        <v>129</v>
      </c>
      <c r="L143" s="45"/>
      <c r="M143" s="222" t="s">
        <v>1</v>
      </c>
      <c r="N143" s="223" t="s">
        <v>43</v>
      </c>
      <c r="O143" s="92"/>
      <c r="P143" s="224">
        <f>O143*H143</f>
        <v>0</v>
      </c>
      <c r="Q143" s="224">
        <v>0</v>
      </c>
      <c r="R143" s="224">
        <f>Q143*H143</f>
        <v>0</v>
      </c>
      <c r="S143" s="224">
        <v>0.22</v>
      </c>
      <c r="T143" s="225">
        <f>S143*H143</f>
        <v>17.841999999999999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26" t="s">
        <v>130</v>
      </c>
      <c r="AT143" s="226" t="s">
        <v>125</v>
      </c>
      <c r="AU143" s="226" t="s">
        <v>89</v>
      </c>
      <c r="AY143" s="18" t="s">
        <v>123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8" t="s">
        <v>86</v>
      </c>
      <c r="BK143" s="227">
        <f>ROUND(I143*H143,2)</f>
        <v>0</v>
      </c>
      <c r="BL143" s="18" t="s">
        <v>130</v>
      </c>
      <c r="BM143" s="226" t="s">
        <v>162</v>
      </c>
    </row>
    <row r="144" s="13" customFormat="1">
      <c r="A144" s="13"/>
      <c r="B144" s="228"/>
      <c r="C144" s="229"/>
      <c r="D144" s="230" t="s">
        <v>132</v>
      </c>
      <c r="E144" s="231" t="s">
        <v>1</v>
      </c>
      <c r="F144" s="232" t="s">
        <v>157</v>
      </c>
      <c r="G144" s="229"/>
      <c r="H144" s="233">
        <v>81.099999999999994</v>
      </c>
      <c r="I144" s="234"/>
      <c r="J144" s="229"/>
      <c r="K144" s="229"/>
      <c r="L144" s="235"/>
      <c r="M144" s="236"/>
      <c r="N144" s="237"/>
      <c r="O144" s="237"/>
      <c r="P144" s="237"/>
      <c r="Q144" s="237"/>
      <c r="R144" s="237"/>
      <c r="S144" s="237"/>
      <c r="T144" s="238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9" t="s">
        <v>132</v>
      </c>
      <c r="AU144" s="239" t="s">
        <v>89</v>
      </c>
      <c r="AV144" s="13" t="s">
        <v>89</v>
      </c>
      <c r="AW144" s="13" t="s">
        <v>34</v>
      </c>
      <c r="AX144" s="13" t="s">
        <v>86</v>
      </c>
      <c r="AY144" s="239" t="s">
        <v>123</v>
      </c>
    </row>
    <row r="145" s="2" customFormat="1" ht="16.5" customHeight="1">
      <c r="A145" s="39"/>
      <c r="B145" s="40"/>
      <c r="C145" s="215" t="s">
        <v>163</v>
      </c>
      <c r="D145" s="215" t="s">
        <v>125</v>
      </c>
      <c r="E145" s="216" t="s">
        <v>164</v>
      </c>
      <c r="F145" s="217" t="s">
        <v>165</v>
      </c>
      <c r="G145" s="218" t="s">
        <v>128</v>
      </c>
      <c r="H145" s="219">
        <v>2.8700000000000001</v>
      </c>
      <c r="I145" s="220"/>
      <c r="J145" s="221">
        <f>ROUND(I145*H145,2)</f>
        <v>0</v>
      </c>
      <c r="K145" s="217" t="s">
        <v>129</v>
      </c>
      <c r="L145" s="45"/>
      <c r="M145" s="222" t="s">
        <v>1</v>
      </c>
      <c r="N145" s="223" t="s">
        <v>43</v>
      </c>
      <c r="O145" s="92"/>
      <c r="P145" s="224">
        <f>O145*H145</f>
        <v>0</v>
      </c>
      <c r="Q145" s="224">
        <v>0</v>
      </c>
      <c r="R145" s="224">
        <f>Q145*H145</f>
        <v>0</v>
      </c>
      <c r="S145" s="224">
        <v>0.17000000000000001</v>
      </c>
      <c r="T145" s="225">
        <f>S145*H145</f>
        <v>0.48790000000000006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26" t="s">
        <v>130</v>
      </c>
      <c r="AT145" s="226" t="s">
        <v>125</v>
      </c>
      <c r="AU145" s="226" t="s">
        <v>89</v>
      </c>
      <c r="AY145" s="18" t="s">
        <v>123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8" t="s">
        <v>86</v>
      </c>
      <c r="BK145" s="227">
        <f>ROUND(I145*H145,2)</f>
        <v>0</v>
      </c>
      <c r="BL145" s="18" t="s">
        <v>130</v>
      </c>
      <c r="BM145" s="226" t="s">
        <v>166</v>
      </c>
    </row>
    <row r="146" s="13" customFormat="1">
      <c r="A146" s="13"/>
      <c r="B146" s="228"/>
      <c r="C146" s="229"/>
      <c r="D146" s="230" t="s">
        <v>132</v>
      </c>
      <c r="E146" s="231" t="s">
        <v>1</v>
      </c>
      <c r="F146" s="232" t="s">
        <v>167</v>
      </c>
      <c r="G146" s="229"/>
      <c r="H146" s="233">
        <v>2.8700000000000001</v>
      </c>
      <c r="I146" s="234"/>
      <c r="J146" s="229"/>
      <c r="K146" s="229"/>
      <c r="L146" s="235"/>
      <c r="M146" s="236"/>
      <c r="N146" s="237"/>
      <c r="O146" s="237"/>
      <c r="P146" s="237"/>
      <c r="Q146" s="237"/>
      <c r="R146" s="237"/>
      <c r="S146" s="237"/>
      <c r="T146" s="23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9" t="s">
        <v>132</v>
      </c>
      <c r="AU146" s="239" t="s">
        <v>89</v>
      </c>
      <c r="AV146" s="13" t="s">
        <v>89</v>
      </c>
      <c r="AW146" s="13" t="s">
        <v>34</v>
      </c>
      <c r="AX146" s="13" t="s">
        <v>86</v>
      </c>
      <c r="AY146" s="239" t="s">
        <v>123</v>
      </c>
    </row>
    <row r="147" s="2" customFormat="1" ht="16.5" customHeight="1">
      <c r="A147" s="39"/>
      <c r="B147" s="40"/>
      <c r="C147" s="215" t="s">
        <v>168</v>
      </c>
      <c r="D147" s="215" t="s">
        <v>125</v>
      </c>
      <c r="E147" s="216" t="s">
        <v>160</v>
      </c>
      <c r="F147" s="217" t="s">
        <v>161</v>
      </c>
      <c r="G147" s="218" t="s">
        <v>128</v>
      </c>
      <c r="H147" s="219">
        <v>118.13</v>
      </c>
      <c r="I147" s="220"/>
      <c r="J147" s="221">
        <f>ROUND(I147*H147,2)</f>
        <v>0</v>
      </c>
      <c r="K147" s="217" t="s">
        <v>129</v>
      </c>
      <c r="L147" s="45"/>
      <c r="M147" s="222" t="s">
        <v>1</v>
      </c>
      <c r="N147" s="223" t="s">
        <v>43</v>
      </c>
      <c r="O147" s="92"/>
      <c r="P147" s="224">
        <f>O147*H147</f>
        <v>0</v>
      </c>
      <c r="Q147" s="224">
        <v>0</v>
      </c>
      <c r="R147" s="224">
        <f>Q147*H147</f>
        <v>0</v>
      </c>
      <c r="S147" s="224">
        <v>0.22</v>
      </c>
      <c r="T147" s="225">
        <f>S147*H147</f>
        <v>25.988599999999998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26" t="s">
        <v>130</v>
      </c>
      <c r="AT147" s="226" t="s">
        <v>125</v>
      </c>
      <c r="AU147" s="226" t="s">
        <v>89</v>
      </c>
      <c r="AY147" s="18" t="s">
        <v>123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8" t="s">
        <v>86</v>
      </c>
      <c r="BK147" s="227">
        <f>ROUND(I147*H147,2)</f>
        <v>0</v>
      </c>
      <c r="BL147" s="18" t="s">
        <v>130</v>
      </c>
      <c r="BM147" s="226" t="s">
        <v>169</v>
      </c>
    </row>
    <row r="148" s="13" customFormat="1">
      <c r="A148" s="13"/>
      <c r="B148" s="228"/>
      <c r="C148" s="229"/>
      <c r="D148" s="230" t="s">
        <v>132</v>
      </c>
      <c r="E148" s="231" t="s">
        <v>1</v>
      </c>
      <c r="F148" s="232" t="s">
        <v>170</v>
      </c>
      <c r="G148" s="229"/>
      <c r="H148" s="233">
        <v>118.13</v>
      </c>
      <c r="I148" s="234"/>
      <c r="J148" s="229"/>
      <c r="K148" s="229"/>
      <c r="L148" s="235"/>
      <c r="M148" s="236"/>
      <c r="N148" s="237"/>
      <c r="O148" s="237"/>
      <c r="P148" s="237"/>
      <c r="Q148" s="237"/>
      <c r="R148" s="237"/>
      <c r="S148" s="237"/>
      <c r="T148" s="238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9" t="s">
        <v>132</v>
      </c>
      <c r="AU148" s="239" t="s">
        <v>89</v>
      </c>
      <c r="AV148" s="13" t="s">
        <v>89</v>
      </c>
      <c r="AW148" s="13" t="s">
        <v>34</v>
      </c>
      <c r="AX148" s="13" t="s">
        <v>86</v>
      </c>
      <c r="AY148" s="239" t="s">
        <v>123</v>
      </c>
    </row>
    <row r="149" s="2" customFormat="1" ht="16.5" customHeight="1">
      <c r="A149" s="39"/>
      <c r="B149" s="40"/>
      <c r="C149" s="215" t="s">
        <v>171</v>
      </c>
      <c r="D149" s="215" t="s">
        <v>125</v>
      </c>
      <c r="E149" s="216" t="s">
        <v>164</v>
      </c>
      <c r="F149" s="217" t="s">
        <v>165</v>
      </c>
      <c r="G149" s="218" t="s">
        <v>128</v>
      </c>
      <c r="H149" s="219">
        <v>4</v>
      </c>
      <c r="I149" s="220"/>
      <c r="J149" s="221">
        <f>ROUND(I149*H149,2)</f>
        <v>0</v>
      </c>
      <c r="K149" s="217" t="s">
        <v>129</v>
      </c>
      <c r="L149" s="45"/>
      <c r="M149" s="222" t="s">
        <v>1</v>
      </c>
      <c r="N149" s="223" t="s">
        <v>43</v>
      </c>
      <c r="O149" s="92"/>
      <c r="P149" s="224">
        <f>O149*H149</f>
        <v>0</v>
      </c>
      <c r="Q149" s="224">
        <v>0</v>
      </c>
      <c r="R149" s="224">
        <f>Q149*H149</f>
        <v>0</v>
      </c>
      <c r="S149" s="224">
        <v>0.17000000000000001</v>
      </c>
      <c r="T149" s="225">
        <f>S149*H149</f>
        <v>0.68000000000000005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26" t="s">
        <v>130</v>
      </c>
      <c r="AT149" s="226" t="s">
        <v>125</v>
      </c>
      <c r="AU149" s="226" t="s">
        <v>89</v>
      </c>
      <c r="AY149" s="18" t="s">
        <v>123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8" t="s">
        <v>86</v>
      </c>
      <c r="BK149" s="227">
        <f>ROUND(I149*H149,2)</f>
        <v>0</v>
      </c>
      <c r="BL149" s="18" t="s">
        <v>130</v>
      </c>
      <c r="BM149" s="226" t="s">
        <v>172</v>
      </c>
    </row>
    <row r="150" s="13" customFormat="1">
      <c r="A150" s="13"/>
      <c r="B150" s="228"/>
      <c r="C150" s="229"/>
      <c r="D150" s="230" t="s">
        <v>132</v>
      </c>
      <c r="E150" s="231" t="s">
        <v>1</v>
      </c>
      <c r="F150" s="232" t="s">
        <v>147</v>
      </c>
      <c r="G150" s="229"/>
      <c r="H150" s="233">
        <v>4</v>
      </c>
      <c r="I150" s="234"/>
      <c r="J150" s="229"/>
      <c r="K150" s="229"/>
      <c r="L150" s="235"/>
      <c r="M150" s="236"/>
      <c r="N150" s="237"/>
      <c r="O150" s="237"/>
      <c r="P150" s="237"/>
      <c r="Q150" s="237"/>
      <c r="R150" s="237"/>
      <c r="S150" s="237"/>
      <c r="T150" s="238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9" t="s">
        <v>132</v>
      </c>
      <c r="AU150" s="239" t="s">
        <v>89</v>
      </c>
      <c r="AV150" s="13" t="s">
        <v>89</v>
      </c>
      <c r="AW150" s="13" t="s">
        <v>34</v>
      </c>
      <c r="AX150" s="13" t="s">
        <v>86</v>
      </c>
      <c r="AY150" s="239" t="s">
        <v>123</v>
      </c>
    </row>
    <row r="151" s="2" customFormat="1" ht="16.5" customHeight="1">
      <c r="A151" s="39"/>
      <c r="B151" s="40"/>
      <c r="C151" s="215" t="s">
        <v>173</v>
      </c>
      <c r="D151" s="215" t="s">
        <v>125</v>
      </c>
      <c r="E151" s="216" t="s">
        <v>174</v>
      </c>
      <c r="F151" s="217" t="s">
        <v>175</v>
      </c>
      <c r="G151" s="218" t="s">
        <v>128</v>
      </c>
      <c r="H151" s="219">
        <v>7.8700000000000001</v>
      </c>
      <c r="I151" s="220"/>
      <c r="J151" s="221">
        <f>ROUND(I151*H151,2)</f>
        <v>0</v>
      </c>
      <c r="K151" s="217" t="s">
        <v>129</v>
      </c>
      <c r="L151" s="45"/>
      <c r="M151" s="222" t="s">
        <v>1</v>
      </c>
      <c r="N151" s="223" t="s">
        <v>43</v>
      </c>
      <c r="O151" s="92"/>
      <c r="P151" s="224">
        <f>O151*H151</f>
        <v>0</v>
      </c>
      <c r="Q151" s="224">
        <v>0</v>
      </c>
      <c r="R151" s="224">
        <f>Q151*H151</f>
        <v>0</v>
      </c>
      <c r="S151" s="224">
        <v>0.625</v>
      </c>
      <c r="T151" s="225">
        <f>S151*H151</f>
        <v>4.9187500000000002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26" t="s">
        <v>130</v>
      </c>
      <c r="AT151" s="226" t="s">
        <v>125</v>
      </c>
      <c r="AU151" s="226" t="s">
        <v>89</v>
      </c>
      <c r="AY151" s="18" t="s">
        <v>123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8" t="s">
        <v>86</v>
      </c>
      <c r="BK151" s="227">
        <f>ROUND(I151*H151,2)</f>
        <v>0</v>
      </c>
      <c r="BL151" s="18" t="s">
        <v>130</v>
      </c>
      <c r="BM151" s="226" t="s">
        <v>176</v>
      </c>
    </row>
    <row r="152" s="13" customFormat="1">
      <c r="A152" s="13"/>
      <c r="B152" s="228"/>
      <c r="C152" s="229"/>
      <c r="D152" s="230" t="s">
        <v>132</v>
      </c>
      <c r="E152" s="231" t="s">
        <v>1</v>
      </c>
      <c r="F152" s="232" t="s">
        <v>167</v>
      </c>
      <c r="G152" s="229"/>
      <c r="H152" s="233">
        <v>2.8700000000000001</v>
      </c>
      <c r="I152" s="234"/>
      <c r="J152" s="229"/>
      <c r="K152" s="229"/>
      <c r="L152" s="235"/>
      <c r="M152" s="236"/>
      <c r="N152" s="237"/>
      <c r="O152" s="237"/>
      <c r="P152" s="237"/>
      <c r="Q152" s="237"/>
      <c r="R152" s="237"/>
      <c r="S152" s="237"/>
      <c r="T152" s="238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9" t="s">
        <v>132</v>
      </c>
      <c r="AU152" s="239" t="s">
        <v>89</v>
      </c>
      <c r="AV152" s="13" t="s">
        <v>89</v>
      </c>
      <c r="AW152" s="13" t="s">
        <v>34</v>
      </c>
      <c r="AX152" s="13" t="s">
        <v>78</v>
      </c>
      <c r="AY152" s="239" t="s">
        <v>123</v>
      </c>
    </row>
    <row r="153" s="13" customFormat="1">
      <c r="A153" s="13"/>
      <c r="B153" s="228"/>
      <c r="C153" s="229"/>
      <c r="D153" s="230" t="s">
        <v>132</v>
      </c>
      <c r="E153" s="231" t="s">
        <v>1</v>
      </c>
      <c r="F153" s="232" t="s">
        <v>177</v>
      </c>
      <c r="G153" s="229"/>
      <c r="H153" s="233">
        <v>5</v>
      </c>
      <c r="I153" s="234"/>
      <c r="J153" s="229"/>
      <c r="K153" s="229"/>
      <c r="L153" s="235"/>
      <c r="M153" s="236"/>
      <c r="N153" s="237"/>
      <c r="O153" s="237"/>
      <c r="P153" s="237"/>
      <c r="Q153" s="237"/>
      <c r="R153" s="237"/>
      <c r="S153" s="237"/>
      <c r="T153" s="238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9" t="s">
        <v>132</v>
      </c>
      <c r="AU153" s="239" t="s">
        <v>89</v>
      </c>
      <c r="AV153" s="13" t="s">
        <v>89</v>
      </c>
      <c r="AW153" s="13" t="s">
        <v>34</v>
      </c>
      <c r="AX153" s="13" t="s">
        <v>78</v>
      </c>
      <c r="AY153" s="239" t="s">
        <v>123</v>
      </c>
    </row>
    <row r="154" s="14" customFormat="1">
      <c r="A154" s="14"/>
      <c r="B154" s="240"/>
      <c r="C154" s="241"/>
      <c r="D154" s="230" t="s">
        <v>132</v>
      </c>
      <c r="E154" s="242" t="s">
        <v>1</v>
      </c>
      <c r="F154" s="243" t="s">
        <v>158</v>
      </c>
      <c r="G154" s="241"/>
      <c r="H154" s="244">
        <v>7.8700000000000001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0" t="s">
        <v>132</v>
      </c>
      <c r="AU154" s="250" t="s">
        <v>89</v>
      </c>
      <c r="AV154" s="14" t="s">
        <v>130</v>
      </c>
      <c r="AW154" s="14" t="s">
        <v>34</v>
      </c>
      <c r="AX154" s="14" t="s">
        <v>86</v>
      </c>
      <c r="AY154" s="250" t="s">
        <v>123</v>
      </c>
    </row>
    <row r="155" s="15" customFormat="1">
      <c r="A155" s="15"/>
      <c r="B155" s="251"/>
      <c r="C155" s="252"/>
      <c r="D155" s="230" t="s">
        <v>132</v>
      </c>
      <c r="E155" s="253" t="s">
        <v>1</v>
      </c>
      <c r="F155" s="254" t="s">
        <v>178</v>
      </c>
      <c r="G155" s="252"/>
      <c r="H155" s="253" t="s">
        <v>1</v>
      </c>
      <c r="I155" s="255"/>
      <c r="J155" s="252"/>
      <c r="K155" s="252"/>
      <c r="L155" s="256"/>
      <c r="M155" s="257"/>
      <c r="N155" s="258"/>
      <c r="O155" s="258"/>
      <c r="P155" s="258"/>
      <c r="Q155" s="258"/>
      <c r="R155" s="258"/>
      <c r="S155" s="258"/>
      <c r="T155" s="259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0" t="s">
        <v>132</v>
      </c>
      <c r="AU155" s="260" t="s">
        <v>89</v>
      </c>
      <c r="AV155" s="15" t="s">
        <v>86</v>
      </c>
      <c r="AW155" s="15" t="s">
        <v>34</v>
      </c>
      <c r="AX155" s="15" t="s">
        <v>78</v>
      </c>
      <c r="AY155" s="260" t="s">
        <v>123</v>
      </c>
    </row>
    <row r="156" s="2" customFormat="1" ht="16.5" customHeight="1">
      <c r="A156" s="39"/>
      <c r="B156" s="40"/>
      <c r="C156" s="215" t="s">
        <v>179</v>
      </c>
      <c r="D156" s="215" t="s">
        <v>125</v>
      </c>
      <c r="E156" s="216" t="s">
        <v>180</v>
      </c>
      <c r="F156" s="217" t="s">
        <v>181</v>
      </c>
      <c r="G156" s="218" t="s">
        <v>128</v>
      </c>
      <c r="H156" s="219">
        <v>118.13</v>
      </c>
      <c r="I156" s="220"/>
      <c r="J156" s="221">
        <f>ROUND(I156*H156,2)</f>
        <v>0</v>
      </c>
      <c r="K156" s="217" t="s">
        <v>182</v>
      </c>
      <c r="L156" s="45"/>
      <c r="M156" s="222" t="s">
        <v>1</v>
      </c>
      <c r="N156" s="223" t="s">
        <v>43</v>
      </c>
      <c r="O156" s="92"/>
      <c r="P156" s="224">
        <f>O156*H156</f>
        <v>0</v>
      </c>
      <c r="Q156" s="224">
        <v>0</v>
      </c>
      <c r="R156" s="224">
        <f>Q156*H156</f>
        <v>0</v>
      </c>
      <c r="S156" s="224">
        <v>0.28999999999999998</v>
      </c>
      <c r="T156" s="225">
        <f>S156*H156</f>
        <v>34.2577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26" t="s">
        <v>130</v>
      </c>
      <c r="AT156" s="226" t="s">
        <v>125</v>
      </c>
      <c r="AU156" s="226" t="s">
        <v>89</v>
      </c>
      <c r="AY156" s="18" t="s">
        <v>123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18" t="s">
        <v>86</v>
      </c>
      <c r="BK156" s="227">
        <f>ROUND(I156*H156,2)</f>
        <v>0</v>
      </c>
      <c r="BL156" s="18" t="s">
        <v>130</v>
      </c>
      <c r="BM156" s="226" t="s">
        <v>183</v>
      </c>
    </row>
    <row r="157" s="13" customFormat="1">
      <c r="A157" s="13"/>
      <c r="B157" s="228"/>
      <c r="C157" s="229"/>
      <c r="D157" s="230" t="s">
        <v>132</v>
      </c>
      <c r="E157" s="231" t="s">
        <v>1</v>
      </c>
      <c r="F157" s="232" t="s">
        <v>170</v>
      </c>
      <c r="G157" s="229"/>
      <c r="H157" s="233">
        <v>118.13</v>
      </c>
      <c r="I157" s="234"/>
      <c r="J157" s="229"/>
      <c r="K157" s="229"/>
      <c r="L157" s="235"/>
      <c r="M157" s="236"/>
      <c r="N157" s="237"/>
      <c r="O157" s="237"/>
      <c r="P157" s="237"/>
      <c r="Q157" s="237"/>
      <c r="R157" s="237"/>
      <c r="S157" s="237"/>
      <c r="T157" s="238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9" t="s">
        <v>132</v>
      </c>
      <c r="AU157" s="239" t="s">
        <v>89</v>
      </c>
      <c r="AV157" s="13" t="s">
        <v>89</v>
      </c>
      <c r="AW157" s="13" t="s">
        <v>34</v>
      </c>
      <c r="AX157" s="13" t="s">
        <v>86</v>
      </c>
      <c r="AY157" s="239" t="s">
        <v>123</v>
      </c>
    </row>
    <row r="158" s="2" customFormat="1" ht="16.5" customHeight="1">
      <c r="A158" s="39"/>
      <c r="B158" s="40"/>
      <c r="C158" s="215" t="s">
        <v>184</v>
      </c>
      <c r="D158" s="215" t="s">
        <v>125</v>
      </c>
      <c r="E158" s="216" t="s">
        <v>185</v>
      </c>
      <c r="F158" s="217" t="s">
        <v>186</v>
      </c>
      <c r="G158" s="218" t="s">
        <v>128</v>
      </c>
      <c r="H158" s="219">
        <v>16.260000000000002</v>
      </c>
      <c r="I158" s="220"/>
      <c r="J158" s="221">
        <f>ROUND(I158*H158,2)</f>
        <v>0</v>
      </c>
      <c r="K158" s="217" t="s">
        <v>129</v>
      </c>
      <c r="L158" s="45"/>
      <c r="M158" s="222" t="s">
        <v>1</v>
      </c>
      <c r="N158" s="223" t="s">
        <v>43</v>
      </c>
      <c r="O158" s="92"/>
      <c r="P158" s="224">
        <f>O158*H158</f>
        <v>0</v>
      </c>
      <c r="Q158" s="224">
        <v>3.0000000000000001E-05</v>
      </c>
      <c r="R158" s="224">
        <f>Q158*H158</f>
        <v>0.00048780000000000004</v>
      </c>
      <c r="S158" s="224">
        <v>0.091999999999999998</v>
      </c>
      <c r="T158" s="225">
        <f>S158*H158</f>
        <v>1.4959200000000001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26" t="s">
        <v>130</v>
      </c>
      <c r="AT158" s="226" t="s">
        <v>125</v>
      </c>
      <c r="AU158" s="226" t="s">
        <v>89</v>
      </c>
      <c r="AY158" s="18" t="s">
        <v>123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8" t="s">
        <v>86</v>
      </c>
      <c r="BK158" s="227">
        <f>ROUND(I158*H158,2)</f>
        <v>0</v>
      </c>
      <c r="BL158" s="18" t="s">
        <v>130</v>
      </c>
      <c r="BM158" s="226" t="s">
        <v>187</v>
      </c>
    </row>
    <row r="159" s="13" customFormat="1">
      <c r="A159" s="13"/>
      <c r="B159" s="228"/>
      <c r="C159" s="229"/>
      <c r="D159" s="230" t="s">
        <v>132</v>
      </c>
      <c r="E159" s="231" t="s">
        <v>1</v>
      </c>
      <c r="F159" s="232" t="s">
        <v>188</v>
      </c>
      <c r="G159" s="229"/>
      <c r="H159" s="233">
        <v>16.260000000000002</v>
      </c>
      <c r="I159" s="234"/>
      <c r="J159" s="229"/>
      <c r="K159" s="229"/>
      <c r="L159" s="235"/>
      <c r="M159" s="236"/>
      <c r="N159" s="237"/>
      <c r="O159" s="237"/>
      <c r="P159" s="237"/>
      <c r="Q159" s="237"/>
      <c r="R159" s="237"/>
      <c r="S159" s="237"/>
      <c r="T159" s="238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9" t="s">
        <v>132</v>
      </c>
      <c r="AU159" s="239" t="s">
        <v>89</v>
      </c>
      <c r="AV159" s="13" t="s">
        <v>89</v>
      </c>
      <c r="AW159" s="13" t="s">
        <v>34</v>
      </c>
      <c r="AX159" s="13" t="s">
        <v>86</v>
      </c>
      <c r="AY159" s="239" t="s">
        <v>123</v>
      </c>
    </row>
    <row r="160" s="2" customFormat="1" ht="16.5" customHeight="1">
      <c r="A160" s="39"/>
      <c r="B160" s="40"/>
      <c r="C160" s="215" t="s">
        <v>189</v>
      </c>
      <c r="D160" s="215" t="s">
        <v>125</v>
      </c>
      <c r="E160" s="216" t="s">
        <v>190</v>
      </c>
      <c r="F160" s="217" t="s">
        <v>191</v>
      </c>
      <c r="G160" s="218" t="s">
        <v>192</v>
      </c>
      <c r="H160" s="219">
        <v>12</v>
      </c>
      <c r="I160" s="220"/>
      <c r="J160" s="221">
        <f>ROUND(I160*H160,2)</f>
        <v>0</v>
      </c>
      <c r="K160" s="217" t="s">
        <v>129</v>
      </c>
      <c r="L160" s="45"/>
      <c r="M160" s="222" t="s">
        <v>1</v>
      </c>
      <c r="N160" s="223" t="s">
        <v>43</v>
      </c>
      <c r="O160" s="92"/>
      <c r="P160" s="224">
        <f>O160*H160</f>
        <v>0</v>
      </c>
      <c r="Q160" s="224">
        <v>0</v>
      </c>
      <c r="R160" s="224">
        <f>Q160*H160</f>
        <v>0</v>
      </c>
      <c r="S160" s="224">
        <v>0.28999999999999998</v>
      </c>
      <c r="T160" s="225">
        <f>S160*H160</f>
        <v>3.4799999999999995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26" t="s">
        <v>130</v>
      </c>
      <c r="AT160" s="226" t="s">
        <v>125</v>
      </c>
      <c r="AU160" s="226" t="s">
        <v>89</v>
      </c>
      <c r="AY160" s="18" t="s">
        <v>123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8" t="s">
        <v>86</v>
      </c>
      <c r="BK160" s="227">
        <f>ROUND(I160*H160,2)</f>
        <v>0</v>
      </c>
      <c r="BL160" s="18" t="s">
        <v>130</v>
      </c>
      <c r="BM160" s="226" t="s">
        <v>193</v>
      </c>
    </row>
    <row r="161" s="13" customFormat="1">
      <c r="A161" s="13"/>
      <c r="B161" s="228"/>
      <c r="C161" s="229"/>
      <c r="D161" s="230" t="s">
        <v>132</v>
      </c>
      <c r="E161" s="231" t="s">
        <v>1</v>
      </c>
      <c r="F161" s="232" t="s">
        <v>194</v>
      </c>
      <c r="G161" s="229"/>
      <c r="H161" s="233">
        <v>2.3999999999999999</v>
      </c>
      <c r="I161" s="234"/>
      <c r="J161" s="229"/>
      <c r="K161" s="229"/>
      <c r="L161" s="235"/>
      <c r="M161" s="236"/>
      <c r="N161" s="237"/>
      <c r="O161" s="237"/>
      <c r="P161" s="237"/>
      <c r="Q161" s="237"/>
      <c r="R161" s="237"/>
      <c r="S161" s="237"/>
      <c r="T161" s="238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9" t="s">
        <v>132</v>
      </c>
      <c r="AU161" s="239" t="s">
        <v>89</v>
      </c>
      <c r="AV161" s="13" t="s">
        <v>89</v>
      </c>
      <c r="AW161" s="13" t="s">
        <v>34</v>
      </c>
      <c r="AX161" s="13" t="s">
        <v>78</v>
      </c>
      <c r="AY161" s="239" t="s">
        <v>123</v>
      </c>
    </row>
    <row r="162" s="13" customFormat="1">
      <c r="A162" s="13"/>
      <c r="B162" s="228"/>
      <c r="C162" s="229"/>
      <c r="D162" s="230" t="s">
        <v>132</v>
      </c>
      <c r="E162" s="231" t="s">
        <v>1</v>
      </c>
      <c r="F162" s="232" t="s">
        <v>195</v>
      </c>
      <c r="G162" s="229"/>
      <c r="H162" s="233">
        <v>9.5999999999999996</v>
      </c>
      <c r="I162" s="234"/>
      <c r="J162" s="229"/>
      <c r="K162" s="229"/>
      <c r="L162" s="235"/>
      <c r="M162" s="236"/>
      <c r="N162" s="237"/>
      <c r="O162" s="237"/>
      <c r="P162" s="237"/>
      <c r="Q162" s="237"/>
      <c r="R162" s="237"/>
      <c r="S162" s="237"/>
      <c r="T162" s="238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9" t="s">
        <v>132</v>
      </c>
      <c r="AU162" s="239" t="s">
        <v>89</v>
      </c>
      <c r="AV162" s="13" t="s">
        <v>89</v>
      </c>
      <c r="AW162" s="13" t="s">
        <v>34</v>
      </c>
      <c r="AX162" s="13" t="s">
        <v>78</v>
      </c>
      <c r="AY162" s="239" t="s">
        <v>123</v>
      </c>
    </row>
    <row r="163" s="14" customFormat="1">
      <c r="A163" s="14"/>
      <c r="B163" s="240"/>
      <c r="C163" s="241"/>
      <c r="D163" s="230" t="s">
        <v>132</v>
      </c>
      <c r="E163" s="242" t="s">
        <v>1</v>
      </c>
      <c r="F163" s="243" t="s">
        <v>158</v>
      </c>
      <c r="G163" s="241"/>
      <c r="H163" s="244">
        <v>12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0" t="s">
        <v>132</v>
      </c>
      <c r="AU163" s="250" t="s">
        <v>89</v>
      </c>
      <c r="AV163" s="14" t="s">
        <v>130</v>
      </c>
      <c r="AW163" s="14" t="s">
        <v>34</v>
      </c>
      <c r="AX163" s="14" t="s">
        <v>86</v>
      </c>
      <c r="AY163" s="250" t="s">
        <v>123</v>
      </c>
    </row>
    <row r="164" s="2" customFormat="1" ht="16.5" customHeight="1">
      <c r="A164" s="39"/>
      <c r="B164" s="40"/>
      <c r="C164" s="215" t="s">
        <v>8</v>
      </c>
      <c r="D164" s="215" t="s">
        <v>125</v>
      </c>
      <c r="E164" s="216" t="s">
        <v>196</v>
      </c>
      <c r="F164" s="217" t="s">
        <v>197</v>
      </c>
      <c r="G164" s="218" t="s">
        <v>192</v>
      </c>
      <c r="H164" s="219">
        <v>96.799999999999997</v>
      </c>
      <c r="I164" s="220"/>
      <c r="J164" s="221">
        <f>ROUND(I164*H164,2)</f>
        <v>0</v>
      </c>
      <c r="K164" s="217" t="s">
        <v>129</v>
      </c>
      <c r="L164" s="45"/>
      <c r="M164" s="222" t="s">
        <v>1</v>
      </c>
      <c r="N164" s="223" t="s">
        <v>43</v>
      </c>
      <c r="O164" s="92"/>
      <c r="P164" s="224">
        <f>O164*H164</f>
        <v>0</v>
      </c>
      <c r="Q164" s="224">
        <v>0</v>
      </c>
      <c r="R164" s="224">
        <f>Q164*H164</f>
        <v>0</v>
      </c>
      <c r="S164" s="224">
        <v>0.20499999999999999</v>
      </c>
      <c r="T164" s="225">
        <f>S164*H164</f>
        <v>19.843999999999998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26" t="s">
        <v>130</v>
      </c>
      <c r="AT164" s="226" t="s">
        <v>125</v>
      </c>
      <c r="AU164" s="226" t="s">
        <v>89</v>
      </c>
      <c r="AY164" s="18" t="s">
        <v>123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8" t="s">
        <v>86</v>
      </c>
      <c r="BK164" s="227">
        <f>ROUND(I164*H164,2)</f>
        <v>0</v>
      </c>
      <c r="BL164" s="18" t="s">
        <v>130</v>
      </c>
      <c r="BM164" s="226" t="s">
        <v>198</v>
      </c>
    </row>
    <row r="165" s="13" customFormat="1">
      <c r="A165" s="13"/>
      <c r="B165" s="228"/>
      <c r="C165" s="229"/>
      <c r="D165" s="230" t="s">
        <v>132</v>
      </c>
      <c r="E165" s="231" t="s">
        <v>1</v>
      </c>
      <c r="F165" s="232" t="s">
        <v>199</v>
      </c>
      <c r="G165" s="229"/>
      <c r="H165" s="233">
        <v>96.799999999999997</v>
      </c>
      <c r="I165" s="234"/>
      <c r="J165" s="229"/>
      <c r="K165" s="229"/>
      <c r="L165" s="235"/>
      <c r="M165" s="236"/>
      <c r="N165" s="237"/>
      <c r="O165" s="237"/>
      <c r="P165" s="237"/>
      <c r="Q165" s="237"/>
      <c r="R165" s="237"/>
      <c r="S165" s="237"/>
      <c r="T165" s="238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9" t="s">
        <v>132</v>
      </c>
      <c r="AU165" s="239" t="s">
        <v>89</v>
      </c>
      <c r="AV165" s="13" t="s">
        <v>89</v>
      </c>
      <c r="AW165" s="13" t="s">
        <v>34</v>
      </c>
      <c r="AX165" s="13" t="s">
        <v>86</v>
      </c>
      <c r="AY165" s="239" t="s">
        <v>123</v>
      </c>
    </row>
    <row r="166" s="2" customFormat="1" ht="16.5" customHeight="1">
      <c r="A166" s="39"/>
      <c r="B166" s="40"/>
      <c r="C166" s="215" t="s">
        <v>200</v>
      </c>
      <c r="D166" s="215" t="s">
        <v>125</v>
      </c>
      <c r="E166" s="216" t="s">
        <v>201</v>
      </c>
      <c r="F166" s="217" t="s">
        <v>202</v>
      </c>
      <c r="G166" s="218" t="s">
        <v>192</v>
      </c>
      <c r="H166" s="219">
        <v>7.7999999999999998</v>
      </c>
      <c r="I166" s="220"/>
      <c r="J166" s="221">
        <f>ROUND(I166*H166,2)</f>
        <v>0</v>
      </c>
      <c r="K166" s="217" t="s">
        <v>129</v>
      </c>
      <c r="L166" s="45"/>
      <c r="M166" s="222" t="s">
        <v>1</v>
      </c>
      <c r="N166" s="223" t="s">
        <v>43</v>
      </c>
      <c r="O166" s="92"/>
      <c r="P166" s="224">
        <f>O166*H166</f>
        <v>0</v>
      </c>
      <c r="Q166" s="224">
        <v>0</v>
      </c>
      <c r="R166" s="224">
        <f>Q166*H166</f>
        <v>0</v>
      </c>
      <c r="S166" s="224">
        <v>0.040000000000000001</v>
      </c>
      <c r="T166" s="225">
        <f>S166*H166</f>
        <v>0.312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26" t="s">
        <v>130</v>
      </c>
      <c r="AT166" s="226" t="s">
        <v>125</v>
      </c>
      <c r="AU166" s="226" t="s">
        <v>89</v>
      </c>
      <c r="AY166" s="18" t="s">
        <v>123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18" t="s">
        <v>86</v>
      </c>
      <c r="BK166" s="227">
        <f>ROUND(I166*H166,2)</f>
        <v>0</v>
      </c>
      <c r="BL166" s="18" t="s">
        <v>130</v>
      </c>
      <c r="BM166" s="226" t="s">
        <v>203</v>
      </c>
    </row>
    <row r="167" s="13" customFormat="1">
      <c r="A167" s="13"/>
      <c r="B167" s="228"/>
      <c r="C167" s="229"/>
      <c r="D167" s="230" t="s">
        <v>132</v>
      </c>
      <c r="E167" s="231" t="s">
        <v>1</v>
      </c>
      <c r="F167" s="232" t="s">
        <v>204</v>
      </c>
      <c r="G167" s="229"/>
      <c r="H167" s="233">
        <v>7.7999999999999998</v>
      </c>
      <c r="I167" s="234"/>
      <c r="J167" s="229"/>
      <c r="K167" s="229"/>
      <c r="L167" s="235"/>
      <c r="M167" s="236"/>
      <c r="N167" s="237"/>
      <c r="O167" s="237"/>
      <c r="P167" s="237"/>
      <c r="Q167" s="237"/>
      <c r="R167" s="237"/>
      <c r="S167" s="237"/>
      <c r="T167" s="238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9" t="s">
        <v>132</v>
      </c>
      <c r="AU167" s="239" t="s">
        <v>89</v>
      </c>
      <c r="AV167" s="13" t="s">
        <v>89</v>
      </c>
      <c r="AW167" s="13" t="s">
        <v>34</v>
      </c>
      <c r="AX167" s="13" t="s">
        <v>86</v>
      </c>
      <c r="AY167" s="239" t="s">
        <v>123</v>
      </c>
    </row>
    <row r="168" s="2" customFormat="1" ht="16.5" customHeight="1">
      <c r="A168" s="39"/>
      <c r="B168" s="40"/>
      <c r="C168" s="215" t="s">
        <v>205</v>
      </c>
      <c r="D168" s="215" t="s">
        <v>125</v>
      </c>
      <c r="E168" s="216" t="s">
        <v>206</v>
      </c>
      <c r="F168" s="217" t="s">
        <v>207</v>
      </c>
      <c r="G168" s="218" t="s">
        <v>208</v>
      </c>
      <c r="H168" s="219">
        <v>12.169000000000001</v>
      </c>
      <c r="I168" s="220"/>
      <c r="J168" s="221">
        <f>ROUND(I168*H168,2)</f>
        <v>0</v>
      </c>
      <c r="K168" s="217" t="s">
        <v>129</v>
      </c>
      <c r="L168" s="45"/>
      <c r="M168" s="222" t="s">
        <v>1</v>
      </c>
      <c r="N168" s="223" t="s">
        <v>43</v>
      </c>
      <c r="O168" s="92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26" t="s">
        <v>130</v>
      </c>
      <c r="AT168" s="226" t="s">
        <v>125</v>
      </c>
      <c r="AU168" s="226" t="s">
        <v>89</v>
      </c>
      <c r="AY168" s="18" t="s">
        <v>123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18" t="s">
        <v>86</v>
      </c>
      <c r="BK168" s="227">
        <f>ROUND(I168*H168,2)</f>
        <v>0</v>
      </c>
      <c r="BL168" s="18" t="s">
        <v>130</v>
      </c>
      <c r="BM168" s="226" t="s">
        <v>209</v>
      </c>
    </row>
    <row r="169" s="13" customFormat="1">
      <c r="A169" s="13"/>
      <c r="B169" s="228"/>
      <c r="C169" s="229"/>
      <c r="D169" s="230" t="s">
        <v>132</v>
      </c>
      <c r="E169" s="231" t="s">
        <v>1</v>
      </c>
      <c r="F169" s="232" t="s">
        <v>210</v>
      </c>
      <c r="G169" s="229"/>
      <c r="H169" s="233">
        <v>12.169000000000001</v>
      </c>
      <c r="I169" s="234"/>
      <c r="J169" s="229"/>
      <c r="K169" s="229"/>
      <c r="L169" s="235"/>
      <c r="M169" s="236"/>
      <c r="N169" s="237"/>
      <c r="O169" s="237"/>
      <c r="P169" s="237"/>
      <c r="Q169" s="237"/>
      <c r="R169" s="237"/>
      <c r="S169" s="237"/>
      <c r="T169" s="238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9" t="s">
        <v>132</v>
      </c>
      <c r="AU169" s="239" t="s">
        <v>89</v>
      </c>
      <c r="AV169" s="13" t="s">
        <v>89</v>
      </c>
      <c r="AW169" s="13" t="s">
        <v>34</v>
      </c>
      <c r="AX169" s="13" t="s">
        <v>86</v>
      </c>
      <c r="AY169" s="239" t="s">
        <v>123</v>
      </c>
    </row>
    <row r="170" s="2" customFormat="1" ht="16.5" customHeight="1">
      <c r="A170" s="39"/>
      <c r="B170" s="40"/>
      <c r="C170" s="215" t="s">
        <v>211</v>
      </c>
      <c r="D170" s="215" t="s">
        <v>125</v>
      </c>
      <c r="E170" s="216" t="s">
        <v>212</v>
      </c>
      <c r="F170" s="217" t="s">
        <v>213</v>
      </c>
      <c r="G170" s="218" t="s">
        <v>208</v>
      </c>
      <c r="H170" s="219">
        <v>0.59999999999999998</v>
      </c>
      <c r="I170" s="220"/>
      <c r="J170" s="221">
        <f>ROUND(I170*H170,2)</f>
        <v>0</v>
      </c>
      <c r="K170" s="217" t="s">
        <v>129</v>
      </c>
      <c r="L170" s="45"/>
      <c r="M170" s="222" t="s">
        <v>1</v>
      </c>
      <c r="N170" s="223" t="s">
        <v>43</v>
      </c>
      <c r="O170" s="92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26" t="s">
        <v>130</v>
      </c>
      <c r="AT170" s="226" t="s">
        <v>125</v>
      </c>
      <c r="AU170" s="226" t="s">
        <v>89</v>
      </c>
      <c r="AY170" s="18" t="s">
        <v>123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8" t="s">
        <v>86</v>
      </c>
      <c r="BK170" s="227">
        <f>ROUND(I170*H170,2)</f>
        <v>0</v>
      </c>
      <c r="BL170" s="18" t="s">
        <v>130</v>
      </c>
      <c r="BM170" s="226" t="s">
        <v>214</v>
      </c>
    </row>
    <row r="171" s="13" customFormat="1">
      <c r="A171" s="13"/>
      <c r="B171" s="228"/>
      <c r="C171" s="229"/>
      <c r="D171" s="230" t="s">
        <v>132</v>
      </c>
      <c r="E171" s="231" t="s">
        <v>1</v>
      </c>
      <c r="F171" s="232" t="s">
        <v>215</v>
      </c>
      <c r="G171" s="229"/>
      <c r="H171" s="233">
        <v>0.59999999999999998</v>
      </c>
      <c r="I171" s="234"/>
      <c r="J171" s="229"/>
      <c r="K171" s="229"/>
      <c r="L171" s="235"/>
      <c r="M171" s="236"/>
      <c r="N171" s="237"/>
      <c r="O171" s="237"/>
      <c r="P171" s="237"/>
      <c r="Q171" s="237"/>
      <c r="R171" s="237"/>
      <c r="S171" s="237"/>
      <c r="T171" s="238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9" t="s">
        <v>132</v>
      </c>
      <c r="AU171" s="239" t="s">
        <v>89</v>
      </c>
      <c r="AV171" s="13" t="s">
        <v>89</v>
      </c>
      <c r="AW171" s="13" t="s">
        <v>34</v>
      </c>
      <c r="AX171" s="13" t="s">
        <v>86</v>
      </c>
      <c r="AY171" s="239" t="s">
        <v>123</v>
      </c>
    </row>
    <row r="172" s="2" customFormat="1" ht="16.5" customHeight="1">
      <c r="A172" s="39"/>
      <c r="B172" s="40"/>
      <c r="C172" s="215" t="s">
        <v>216</v>
      </c>
      <c r="D172" s="215" t="s">
        <v>125</v>
      </c>
      <c r="E172" s="216" t="s">
        <v>217</v>
      </c>
      <c r="F172" s="217" t="s">
        <v>218</v>
      </c>
      <c r="G172" s="218" t="s">
        <v>128</v>
      </c>
      <c r="H172" s="219">
        <v>140.71000000000001</v>
      </c>
      <c r="I172" s="220"/>
      <c r="J172" s="221">
        <f>ROUND(I172*H172,2)</f>
        <v>0</v>
      </c>
      <c r="K172" s="217" t="s">
        <v>129</v>
      </c>
      <c r="L172" s="45"/>
      <c r="M172" s="222" t="s">
        <v>1</v>
      </c>
      <c r="N172" s="223" t="s">
        <v>43</v>
      </c>
      <c r="O172" s="92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26" t="s">
        <v>130</v>
      </c>
      <c r="AT172" s="226" t="s">
        <v>125</v>
      </c>
      <c r="AU172" s="226" t="s">
        <v>89</v>
      </c>
      <c r="AY172" s="18" t="s">
        <v>123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18" t="s">
        <v>86</v>
      </c>
      <c r="BK172" s="227">
        <f>ROUND(I172*H172,2)</f>
        <v>0</v>
      </c>
      <c r="BL172" s="18" t="s">
        <v>130</v>
      </c>
      <c r="BM172" s="226" t="s">
        <v>219</v>
      </c>
    </row>
    <row r="173" s="13" customFormat="1">
      <c r="A173" s="13"/>
      <c r="B173" s="228"/>
      <c r="C173" s="229"/>
      <c r="D173" s="230" t="s">
        <v>132</v>
      </c>
      <c r="E173" s="231" t="s">
        <v>1</v>
      </c>
      <c r="F173" s="232" t="s">
        <v>220</v>
      </c>
      <c r="G173" s="229"/>
      <c r="H173" s="233">
        <v>140.71000000000001</v>
      </c>
      <c r="I173" s="234"/>
      <c r="J173" s="229"/>
      <c r="K173" s="229"/>
      <c r="L173" s="235"/>
      <c r="M173" s="236"/>
      <c r="N173" s="237"/>
      <c r="O173" s="237"/>
      <c r="P173" s="237"/>
      <c r="Q173" s="237"/>
      <c r="R173" s="237"/>
      <c r="S173" s="237"/>
      <c r="T173" s="238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9" t="s">
        <v>132</v>
      </c>
      <c r="AU173" s="239" t="s">
        <v>89</v>
      </c>
      <c r="AV173" s="13" t="s">
        <v>89</v>
      </c>
      <c r="AW173" s="13" t="s">
        <v>34</v>
      </c>
      <c r="AX173" s="13" t="s">
        <v>86</v>
      </c>
      <c r="AY173" s="239" t="s">
        <v>123</v>
      </c>
    </row>
    <row r="174" s="2" customFormat="1" ht="21.75" customHeight="1">
      <c r="A174" s="39"/>
      <c r="B174" s="40"/>
      <c r="C174" s="215" t="s">
        <v>221</v>
      </c>
      <c r="D174" s="215" t="s">
        <v>125</v>
      </c>
      <c r="E174" s="216" t="s">
        <v>222</v>
      </c>
      <c r="F174" s="217" t="s">
        <v>223</v>
      </c>
      <c r="G174" s="218" t="s">
        <v>208</v>
      </c>
      <c r="H174" s="219">
        <v>60.845999999999997</v>
      </c>
      <c r="I174" s="220"/>
      <c r="J174" s="221">
        <f>ROUND(I174*H174,2)</f>
        <v>0</v>
      </c>
      <c r="K174" s="217" t="s">
        <v>129</v>
      </c>
      <c r="L174" s="45"/>
      <c r="M174" s="222" t="s">
        <v>1</v>
      </c>
      <c r="N174" s="223" t="s">
        <v>43</v>
      </c>
      <c r="O174" s="92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26" t="s">
        <v>130</v>
      </c>
      <c r="AT174" s="226" t="s">
        <v>125</v>
      </c>
      <c r="AU174" s="226" t="s">
        <v>89</v>
      </c>
      <c r="AY174" s="18" t="s">
        <v>123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8" t="s">
        <v>86</v>
      </c>
      <c r="BK174" s="227">
        <f>ROUND(I174*H174,2)</f>
        <v>0</v>
      </c>
      <c r="BL174" s="18" t="s">
        <v>130</v>
      </c>
      <c r="BM174" s="226" t="s">
        <v>224</v>
      </c>
    </row>
    <row r="175" s="13" customFormat="1">
      <c r="A175" s="13"/>
      <c r="B175" s="228"/>
      <c r="C175" s="229"/>
      <c r="D175" s="230" t="s">
        <v>132</v>
      </c>
      <c r="E175" s="231" t="s">
        <v>1</v>
      </c>
      <c r="F175" s="232" t="s">
        <v>225</v>
      </c>
      <c r="G175" s="229"/>
      <c r="H175" s="233">
        <v>43.469999999999999</v>
      </c>
      <c r="I175" s="234"/>
      <c r="J175" s="229"/>
      <c r="K175" s="229"/>
      <c r="L175" s="235"/>
      <c r="M175" s="236"/>
      <c r="N175" s="237"/>
      <c r="O175" s="237"/>
      <c r="P175" s="237"/>
      <c r="Q175" s="237"/>
      <c r="R175" s="237"/>
      <c r="S175" s="237"/>
      <c r="T175" s="238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9" t="s">
        <v>132</v>
      </c>
      <c r="AU175" s="239" t="s">
        <v>89</v>
      </c>
      <c r="AV175" s="13" t="s">
        <v>89</v>
      </c>
      <c r="AW175" s="13" t="s">
        <v>34</v>
      </c>
      <c r="AX175" s="13" t="s">
        <v>78</v>
      </c>
      <c r="AY175" s="239" t="s">
        <v>123</v>
      </c>
    </row>
    <row r="176" s="13" customFormat="1">
      <c r="A176" s="13"/>
      <c r="B176" s="228"/>
      <c r="C176" s="229"/>
      <c r="D176" s="230" t="s">
        <v>132</v>
      </c>
      <c r="E176" s="231" t="s">
        <v>1</v>
      </c>
      <c r="F176" s="232" t="s">
        <v>226</v>
      </c>
      <c r="G176" s="229"/>
      <c r="H176" s="233">
        <v>17.376000000000001</v>
      </c>
      <c r="I176" s="234"/>
      <c r="J176" s="229"/>
      <c r="K176" s="229"/>
      <c r="L176" s="235"/>
      <c r="M176" s="236"/>
      <c r="N176" s="237"/>
      <c r="O176" s="237"/>
      <c r="P176" s="237"/>
      <c r="Q176" s="237"/>
      <c r="R176" s="237"/>
      <c r="S176" s="237"/>
      <c r="T176" s="238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9" t="s">
        <v>132</v>
      </c>
      <c r="AU176" s="239" t="s">
        <v>89</v>
      </c>
      <c r="AV176" s="13" t="s">
        <v>89</v>
      </c>
      <c r="AW176" s="13" t="s">
        <v>34</v>
      </c>
      <c r="AX176" s="13" t="s">
        <v>78</v>
      </c>
      <c r="AY176" s="239" t="s">
        <v>123</v>
      </c>
    </row>
    <row r="177" s="14" customFormat="1">
      <c r="A177" s="14"/>
      <c r="B177" s="240"/>
      <c r="C177" s="241"/>
      <c r="D177" s="230" t="s">
        <v>132</v>
      </c>
      <c r="E177" s="242" t="s">
        <v>1</v>
      </c>
      <c r="F177" s="243" t="s">
        <v>158</v>
      </c>
      <c r="G177" s="241"/>
      <c r="H177" s="244">
        <v>60.845999999999997</v>
      </c>
      <c r="I177" s="245"/>
      <c r="J177" s="241"/>
      <c r="K177" s="241"/>
      <c r="L177" s="246"/>
      <c r="M177" s="247"/>
      <c r="N177" s="248"/>
      <c r="O177" s="248"/>
      <c r="P177" s="248"/>
      <c r="Q177" s="248"/>
      <c r="R177" s="248"/>
      <c r="S177" s="248"/>
      <c r="T177" s="249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0" t="s">
        <v>132</v>
      </c>
      <c r="AU177" s="250" t="s">
        <v>89</v>
      </c>
      <c r="AV177" s="14" t="s">
        <v>130</v>
      </c>
      <c r="AW177" s="14" t="s">
        <v>34</v>
      </c>
      <c r="AX177" s="14" t="s">
        <v>86</v>
      </c>
      <c r="AY177" s="250" t="s">
        <v>123</v>
      </c>
    </row>
    <row r="178" s="2" customFormat="1" ht="21.75" customHeight="1">
      <c r="A178" s="39"/>
      <c r="B178" s="40"/>
      <c r="C178" s="215" t="s">
        <v>7</v>
      </c>
      <c r="D178" s="215" t="s">
        <v>125</v>
      </c>
      <c r="E178" s="216" t="s">
        <v>227</v>
      </c>
      <c r="F178" s="217" t="s">
        <v>228</v>
      </c>
      <c r="G178" s="218" t="s">
        <v>208</v>
      </c>
      <c r="H178" s="219">
        <v>4.4100000000000001</v>
      </c>
      <c r="I178" s="220"/>
      <c r="J178" s="221">
        <f>ROUND(I178*H178,2)</f>
        <v>0</v>
      </c>
      <c r="K178" s="217" t="s">
        <v>129</v>
      </c>
      <c r="L178" s="45"/>
      <c r="M178" s="222" t="s">
        <v>1</v>
      </c>
      <c r="N178" s="223" t="s">
        <v>43</v>
      </c>
      <c r="O178" s="92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26" t="s">
        <v>130</v>
      </c>
      <c r="AT178" s="226" t="s">
        <v>125</v>
      </c>
      <c r="AU178" s="226" t="s">
        <v>89</v>
      </c>
      <c r="AY178" s="18" t="s">
        <v>123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8" t="s">
        <v>86</v>
      </c>
      <c r="BK178" s="227">
        <f>ROUND(I178*H178,2)</f>
        <v>0</v>
      </c>
      <c r="BL178" s="18" t="s">
        <v>130</v>
      </c>
      <c r="BM178" s="226" t="s">
        <v>229</v>
      </c>
    </row>
    <row r="179" s="15" customFormat="1">
      <c r="A179" s="15"/>
      <c r="B179" s="251"/>
      <c r="C179" s="252"/>
      <c r="D179" s="230" t="s">
        <v>132</v>
      </c>
      <c r="E179" s="253" t="s">
        <v>1</v>
      </c>
      <c r="F179" s="254" t="s">
        <v>230</v>
      </c>
      <c r="G179" s="252"/>
      <c r="H179" s="253" t="s">
        <v>1</v>
      </c>
      <c r="I179" s="255"/>
      <c r="J179" s="252"/>
      <c r="K179" s="252"/>
      <c r="L179" s="256"/>
      <c r="M179" s="257"/>
      <c r="N179" s="258"/>
      <c r="O179" s="258"/>
      <c r="P179" s="258"/>
      <c r="Q179" s="258"/>
      <c r="R179" s="258"/>
      <c r="S179" s="258"/>
      <c r="T179" s="259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0" t="s">
        <v>132</v>
      </c>
      <c r="AU179" s="260" t="s">
        <v>89</v>
      </c>
      <c r="AV179" s="15" t="s">
        <v>86</v>
      </c>
      <c r="AW179" s="15" t="s">
        <v>34</v>
      </c>
      <c r="AX179" s="15" t="s">
        <v>78</v>
      </c>
      <c r="AY179" s="260" t="s">
        <v>123</v>
      </c>
    </row>
    <row r="180" s="15" customFormat="1">
      <c r="A180" s="15"/>
      <c r="B180" s="251"/>
      <c r="C180" s="252"/>
      <c r="D180" s="230" t="s">
        <v>132</v>
      </c>
      <c r="E180" s="253" t="s">
        <v>1</v>
      </c>
      <c r="F180" s="254" t="s">
        <v>231</v>
      </c>
      <c r="G180" s="252"/>
      <c r="H180" s="253" t="s">
        <v>1</v>
      </c>
      <c r="I180" s="255"/>
      <c r="J180" s="252"/>
      <c r="K180" s="252"/>
      <c r="L180" s="256"/>
      <c r="M180" s="257"/>
      <c r="N180" s="258"/>
      <c r="O180" s="258"/>
      <c r="P180" s="258"/>
      <c r="Q180" s="258"/>
      <c r="R180" s="258"/>
      <c r="S180" s="258"/>
      <c r="T180" s="259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60" t="s">
        <v>132</v>
      </c>
      <c r="AU180" s="260" t="s">
        <v>89</v>
      </c>
      <c r="AV180" s="15" t="s">
        <v>86</v>
      </c>
      <c r="AW180" s="15" t="s">
        <v>34</v>
      </c>
      <c r="AX180" s="15" t="s">
        <v>78</v>
      </c>
      <c r="AY180" s="260" t="s">
        <v>123</v>
      </c>
    </row>
    <row r="181" s="13" customFormat="1">
      <c r="A181" s="13"/>
      <c r="B181" s="228"/>
      <c r="C181" s="229"/>
      <c r="D181" s="230" t="s">
        <v>132</v>
      </c>
      <c r="E181" s="231" t="s">
        <v>1</v>
      </c>
      <c r="F181" s="232" t="s">
        <v>232</v>
      </c>
      <c r="G181" s="229"/>
      <c r="H181" s="233">
        <v>4.4100000000000001</v>
      </c>
      <c r="I181" s="234"/>
      <c r="J181" s="229"/>
      <c r="K181" s="229"/>
      <c r="L181" s="235"/>
      <c r="M181" s="236"/>
      <c r="N181" s="237"/>
      <c r="O181" s="237"/>
      <c r="P181" s="237"/>
      <c r="Q181" s="237"/>
      <c r="R181" s="237"/>
      <c r="S181" s="237"/>
      <c r="T181" s="238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9" t="s">
        <v>132</v>
      </c>
      <c r="AU181" s="239" t="s">
        <v>89</v>
      </c>
      <c r="AV181" s="13" t="s">
        <v>89</v>
      </c>
      <c r="AW181" s="13" t="s">
        <v>34</v>
      </c>
      <c r="AX181" s="13" t="s">
        <v>86</v>
      </c>
      <c r="AY181" s="239" t="s">
        <v>123</v>
      </c>
    </row>
    <row r="182" s="2" customFormat="1" ht="16.5" customHeight="1">
      <c r="A182" s="39"/>
      <c r="B182" s="40"/>
      <c r="C182" s="215" t="s">
        <v>233</v>
      </c>
      <c r="D182" s="215" t="s">
        <v>125</v>
      </c>
      <c r="E182" s="216" t="s">
        <v>234</v>
      </c>
      <c r="F182" s="217" t="s">
        <v>235</v>
      </c>
      <c r="G182" s="218" t="s">
        <v>208</v>
      </c>
      <c r="H182" s="219">
        <v>2.8799999999999999</v>
      </c>
      <c r="I182" s="220"/>
      <c r="J182" s="221">
        <f>ROUND(I182*H182,2)</f>
        <v>0</v>
      </c>
      <c r="K182" s="217" t="s">
        <v>129</v>
      </c>
      <c r="L182" s="45"/>
      <c r="M182" s="222" t="s">
        <v>1</v>
      </c>
      <c r="N182" s="223" t="s">
        <v>43</v>
      </c>
      <c r="O182" s="92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26" t="s">
        <v>130</v>
      </c>
      <c r="AT182" s="226" t="s">
        <v>125</v>
      </c>
      <c r="AU182" s="226" t="s">
        <v>89</v>
      </c>
      <c r="AY182" s="18" t="s">
        <v>123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18" t="s">
        <v>86</v>
      </c>
      <c r="BK182" s="227">
        <f>ROUND(I182*H182,2)</f>
        <v>0</v>
      </c>
      <c r="BL182" s="18" t="s">
        <v>130</v>
      </c>
      <c r="BM182" s="226" t="s">
        <v>236</v>
      </c>
    </row>
    <row r="183" s="13" customFormat="1">
      <c r="A183" s="13"/>
      <c r="B183" s="228"/>
      <c r="C183" s="229"/>
      <c r="D183" s="230" t="s">
        <v>132</v>
      </c>
      <c r="E183" s="231" t="s">
        <v>1</v>
      </c>
      <c r="F183" s="232" t="s">
        <v>237</v>
      </c>
      <c r="G183" s="229"/>
      <c r="H183" s="233">
        <v>2.8799999999999999</v>
      </c>
      <c r="I183" s="234"/>
      <c r="J183" s="229"/>
      <c r="K183" s="229"/>
      <c r="L183" s="235"/>
      <c r="M183" s="236"/>
      <c r="N183" s="237"/>
      <c r="O183" s="237"/>
      <c r="P183" s="237"/>
      <c r="Q183" s="237"/>
      <c r="R183" s="237"/>
      <c r="S183" s="237"/>
      <c r="T183" s="238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9" t="s">
        <v>132</v>
      </c>
      <c r="AU183" s="239" t="s">
        <v>89</v>
      </c>
      <c r="AV183" s="13" t="s">
        <v>89</v>
      </c>
      <c r="AW183" s="13" t="s">
        <v>34</v>
      </c>
      <c r="AX183" s="13" t="s">
        <v>86</v>
      </c>
      <c r="AY183" s="239" t="s">
        <v>123</v>
      </c>
    </row>
    <row r="184" s="2" customFormat="1" ht="16.5" customHeight="1">
      <c r="A184" s="39"/>
      <c r="B184" s="40"/>
      <c r="C184" s="215" t="s">
        <v>238</v>
      </c>
      <c r="D184" s="215" t="s">
        <v>125</v>
      </c>
      <c r="E184" s="216" t="s">
        <v>239</v>
      </c>
      <c r="F184" s="217" t="s">
        <v>240</v>
      </c>
      <c r="G184" s="218" t="s">
        <v>128</v>
      </c>
      <c r="H184" s="219">
        <v>19.399999999999999</v>
      </c>
      <c r="I184" s="220"/>
      <c r="J184" s="221">
        <f>ROUND(I184*H184,2)</f>
        <v>0</v>
      </c>
      <c r="K184" s="217" t="s">
        <v>129</v>
      </c>
      <c r="L184" s="45"/>
      <c r="M184" s="222" t="s">
        <v>1</v>
      </c>
      <c r="N184" s="223" t="s">
        <v>43</v>
      </c>
      <c r="O184" s="92"/>
      <c r="P184" s="224">
        <f>O184*H184</f>
        <v>0</v>
      </c>
      <c r="Q184" s="224">
        <v>0.00084000000000000003</v>
      </c>
      <c r="R184" s="224">
        <f>Q184*H184</f>
        <v>0.016295999999999998</v>
      </c>
      <c r="S184" s="224">
        <v>0</v>
      </c>
      <c r="T184" s="225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26" t="s">
        <v>130</v>
      </c>
      <c r="AT184" s="226" t="s">
        <v>125</v>
      </c>
      <c r="AU184" s="226" t="s">
        <v>89</v>
      </c>
      <c r="AY184" s="18" t="s">
        <v>123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18" t="s">
        <v>86</v>
      </c>
      <c r="BK184" s="227">
        <f>ROUND(I184*H184,2)</f>
        <v>0</v>
      </c>
      <c r="BL184" s="18" t="s">
        <v>130</v>
      </c>
      <c r="BM184" s="226" t="s">
        <v>241</v>
      </c>
    </row>
    <row r="185" s="13" customFormat="1">
      <c r="A185" s="13"/>
      <c r="B185" s="228"/>
      <c r="C185" s="229"/>
      <c r="D185" s="230" t="s">
        <v>132</v>
      </c>
      <c r="E185" s="231" t="s">
        <v>1</v>
      </c>
      <c r="F185" s="232" t="s">
        <v>242</v>
      </c>
      <c r="G185" s="229"/>
      <c r="H185" s="233">
        <v>9.8000000000000007</v>
      </c>
      <c r="I185" s="234"/>
      <c r="J185" s="229"/>
      <c r="K185" s="229"/>
      <c r="L185" s="235"/>
      <c r="M185" s="236"/>
      <c r="N185" s="237"/>
      <c r="O185" s="237"/>
      <c r="P185" s="237"/>
      <c r="Q185" s="237"/>
      <c r="R185" s="237"/>
      <c r="S185" s="237"/>
      <c r="T185" s="238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9" t="s">
        <v>132</v>
      </c>
      <c r="AU185" s="239" t="s">
        <v>89</v>
      </c>
      <c r="AV185" s="13" t="s">
        <v>89</v>
      </c>
      <c r="AW185" s="13" t="s">
        <v>34</v>
      </c>
      <c r="AX185" s="13" t="s">
        <v>78</v>
      </c>
      <c r="AY185" s="239" t="s">
        <v>123</v>
      </c>
    </row>
    <row r="186" s="13" customFormat="1">
      <c r="A186" s="13"/>
      <c r="B186" s="228"/>
      <c r="C186" s="229"/>
      <c r="D186" s="230" t="s">
        <v>132</v>
      </c>
      <c r="E186" s="231" t="s">
        <v>1</v>
      </c>
      <c r="F186" s="232" t="s">
        <v>243</v>
      </c>
      <c r="G186" s="229"/>
      <c r="H186" s="233">
        <v>9.5999999999999996</v>
      </c>
      <c r="I186" s="234"/>
      <c r="J186" s="229"/>
      <c r="K186" s="229"/>
      <c r="L186" s="235"/>
      <c r="M186" s="236"/>
      <c r="N186" s="237"/>
      <c r="O186" s="237"/>
      <c r="P186" s="237"/>
      <c r="Q186" s="237"/>
      <c r="R186" s="237"/>
      <c r="S186" s="237"/>
      <c r="T186" s="238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9" t="s">
        <v>132</v>
      </c>
      <c r="AU186" s="239" t="s">
        <v>89</v>
      </c>
      <c r="AV186" s="13" t="s">
        <v>89</v>
      </c>
      <c r="AW186" s="13" t="s">
        <v>34</v>
      </c>
      <c r="AX186" s="13" t="s">
        <v>78</v>
      </c>
      <c r="AY186" s="239" t="s">
        <v>123</v>
      </c>
    </row>
    <row r="187" s="14" customFormat="1">
      <c r="A187" s="14"/>
      <c r="B187" s="240"/>
      <c r="C187" s="241"/>
      <c r="D187" s="230" t="s">
        <v>132</v>
      </c>
      <c r="E187" s="242" t="s">
        <v>1</v>
      </c>
      <c r="F187" s="243" t="s">
        <v>158</v>
      </c>
      <c r="G187" s="241"/>
      <c r="H187" s="244">
        <v>19.399999999999999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0" t="s">
        <v>132</v>
      </c>
      <c r="AU187" s="250" t="s">
        <v>89</v>
      </c>
      <c r="AV187" s="14" t="s">
        <v>130</v>
      </c>
      <c r="AW187" s="14" t="s">
        <v>34</v>
      </c>
      <c r="AX187" s="14" t="s">
        <v>86</v>
      </c>
      <c r="AY187" s="250" t="s">
        <v>123</v>
      </c>
    </row>
    <row r="188" s="2" customFormat="1" ht="16.5" customHeight="1">
      <c r="A188" s="39"/>
      <c r="B188" s="40"/>
      <c r="C188" s="215" t="s">
        <v>244</v>
      </c>
      <c r="D188" s="215" t="s">
        <v>125</v>
      </c>
      <c r="E188" s="216" t="s">
        <v>245</v>
      </c>
      <c r="F188" s="217" t="s">
        <v>246</v>
      </c>
      <c r="G188" s="218" t="s">
        <v>128</v>
      </c>
      <c r="H188" s="219">
        <v>19.399999999999999</v>
      </c>
      <c r="I188" s="220"/>
      <c r="J188" s="221">
        <f>ROUND(I188*H188,2)</f>
        <v>0</v>
      </c>
      <c r="K188" s="217" t="s">
        <v>129</v>
      </c>
      <c r="L188" s="45"/>
      <c r="M188" s="222" t="s">
        <v>1</v>
      </c>
      <c r="N188" s="223" t="s">
        <v>43</v>
      </c>
      <c r="O188" s="92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26" t="s">
        <v>130</v>
      </c>
      <c r="AT188" s="226" t="s">
        <v>125</v>
      </c>
      <c r="AU188" s="226" t="s">
        <v>89</v>
      </c>
      <c r="AY188" s="18" t="s">
        <v>123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18" t="s">
        <v>86</v>
      </c>
      <c r="BK188" s="227">
        <f>ROUND(I188*H188,2)</f>
        <v>0</v>
      </c>
      <c r="BL188" s="18" t="s">
        <v>130</v>
      </c>
      <c r="BM188" s="226" t="s">
        <v>247</v>
      </c>
    </row>
    <row r="189" s="13" customFormat="1">
      <c r="A189" s="13"/>
      <c r="B189" s="228"/>
      <c r="C189" s="229"/>
      <c r="D189" s="230" t="s">
        <v>132</v>
      </c>
      <c r="E189" s="231" t="s">
        <v>1</v>
      </c>
      <c r="F189" s="232" t="s">
        <v>248</v>
      </c>
      <c r="G189" s="229"/>
      <c r="H189" s="233">
        <v>19.399999999999999</v>
      </c>
      <c r="I189" s="234"/>
      <c r="J189" s="229"/>
      <c r="K189" s="229"/>
      <c r="L189" s="235"/>
      <c r="M189" s="236"/>
      <c r="N189" s="237"/>
      <c r="O189" s="237"/>
      <c r="P189" s="237"/>
      <c r="Q189" s="237"/>
      <c r="R189" s="237"/>
      <c r="S189" s="237"/>
      <c r="T189" s="23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9" t="s">
        <v>132</v>
      </c>
      <c r="AU189" s="239" t="s">
        <v>89</v>
      </c>
      <c r="AV189" s="13" t="s">
        <v>89</v>
      </c>
      <c r="AW189" s="13" t="s">
        <v>34</v>
      </c>
      <c r="AX189" s="13" t="s">
        <v>86</v>
      </c>
      <c r="AY189" s="239" t="s">
        <v>123</v>
      </c>
    </row>
    <row r="190" s="2" customFormat="1" ht="16.5" customHeight="1">
      <c r="A190" s="39"/>
      <c r="B190" s="40"/>
      <c r="C190" s="215" t="s">
        <v>249</v>
      </c>
      <c r="D190" s="215" t="s">
        <v>125</v>
      </c>
      <c r="E190" s="216" t="s">
        <v>250</v>
      </c>
      <c r="F190" s="217" t="s">
        <v>251</v>
      </c>
      <c r="G190" s="218" t="s">
        <v>136</v>
      </c>
      <c r="H190" s="219">
        <v>1</v>
      </c>
      <c r="I190" s="220"/>
      <c r="J190" s="221">
        <f>ROUND(I190*H190,2)</f>
        <v>0</v>
      </c>
      <c r="K190" s="217" t="s">
        <v>129</v>
      </c>
      <c r="L190" s="45"/>
      <c r="M190" s="222" t="s">
        <v>1</v>
      </c>
      <c r="N190" s="223" t="s">
        <v>43</v>
      </c>
      <c r="O190" s="92"/>
      <c r="P190" s="224">
        <f>O190*H190</f>
        <v>0</v>
      </c>
      <c r="Q190" s="224">
        <v>0</v>
      </c>
      <c r="R190" s="224">
        <f>Q190*H190</f>
        <v>0</v>
      </c>
      <c r="S190" s="224">
        <v>0</v>
      </c>
      <c r="T190" s="225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26" t="s">
        <v>130</v>
      </c>
      <c r="AT190" s="226" t="s">
        <v>125</v>
      </c>
      <c r="AU190" s="226" t="s">
        <v>89</v>
      </c>
      <c r="AY190" s="18" t="s">
        <v>123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18" t="s">
        <v>86</v>
      </c>
      <c r="BK190" s="227">
        <f>ROUND(I190*H190,2)</f>
        <v>0</v>
      </c>
      <c r="BL190" s="18" t="s">
        <v>130</v>
      </c>
      <c r="BM190" s="226" t="s">
        <v>252</v>
      </c>
    </row>
    <row r="191" s="13" customFormat="1">
      <c r="A191" s="13"/>
      <c r="B191" s="228"/>
      <c r="C191" s="229"/>
      <c r="D191" s="230" t="s">
        <v>132</v>
      </c>
      <c r="E191" s="231" t="s">
        <v>1</v>
      </c>
      <c r="F191" s="232" t="s">
        <v>253</v>
      </c>
      <c r="G191" s="229"/>
      <c r="H191" s="233">
        <v>1</v>
      </c>
      <c r="I191" s="234"/>
      <c r="J191" s="229"/>
      <c r="K191" s="229"/>
      <c r="L191" s="235"/>
      <c r="M191" s="236"/>
      <c r="N191" s="237"/>
      <c r="O191" s="237"/>
      <c r="P191" s="237"/>
      <c r="Q191" s="237"/>
      <c r="R191" s="237"/>
      <c r="S191" s="237"/>
      <c r="T191" s="238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9" t="s">
        <v>132</v>
      </c>
      <c r="AU191" s="239" t="s">
        <v>89</v>
      </c>
      <c r="AV191" s="13" t="s">
        <v>89</v>
      </c>
      <c r="AW191" s="13" t="s">
        <v>34</v>
      </c>
      <c r="AX191" s="13" t="s">
        <v>86</v>
      </c>
      <c r="AY191" s="239" t="s">
        <v>123</v>
      </c>
    </row>
    <row r="192" s="2" customFormat="1" ht="16.5" customHeight="1">
      <c r="A192" s="39"/>
      <c r="B192" s="40"/>
      <c r="C192" s="215" t="s">
        <v>254</v>
      </c>
      <c r="D192" s="215" t="s">
        <v>125</v>
      </c>
      <c r="E192" s="216" t="s">
        <v>255</v>
      </c>
      <c r="F192" s="217" t="s">
        <v>256</v>
      </c>
      <c r="G192" s="218" t="s">
        <v>136</v>
      </c>
      <c r="H192" s="219">
        <v>1</v>
      </c>
      <c r="I192" s="220"/>
      <c r="J192" s="221">
        <f>ROUND(I192*H192,2)</f>
        <v>0</v>
      </c>
      <c r="K192" s="217" t="s">
        <v>129</v>
      </c>
      <c r="L192" s="45"/>
      <c r="M192" s="222" t="s">
        <v>1</v>
      </c>
      <c r="N192" s="223" t="s">
        <v>43</v>
      </c>
      <c r="O192" s="92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26" t="s">
        <v>130</v>
      </c>
      <c r="AT192" s="226" t="s">
        <v>125</v>
      </c>
      <c r="AU192" s="226" t="s">
        <v>89</v>
      </c>
      <c r="AY192" s="18" t="s">
        <v>123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18" t="s">
        <v>86</v>
      </c>
      <c r="BK192" s="227">
        <f>ROUND(I192*H192,2)</f>
        <v>0</v>
      </c>
      <c r="BL192" s="18" t="s">
        <v>130</v>
      </c>
      <c r="BM192" s="226" t="s">
        <v>257</v>
      </c>
    </row>
    <row r="193" s="13" customFormat="1">
      <c r="A193" s="13"/>
      <c r="B193" s="228"/>
      <c r="C193" s="229"/>
      <c r="D193" s="230" t="s">
        <v>132</v>
      </c>
      <c r="E193" s="231" t="s">
        <v>1</v>
      </c>
      <c r="F193" s="232" t="s">
        <v>253</v>
      </c>
      <c r="G193" s="229"/>
      <c r="H193" s="233">
        <v>1</v>
      </c>
      <c r="I193" s="234"/>
      <c r="J193" s="229"/>
      <c r="K193" s="229"/>
      <c r="L193" s="235"/>
      <c r="M193" s="236"/>
      <c r="N193" s="237"/>
      <c r="O193" s="237"/>
      <c r="P193" s="237"/>
      <c r="Q193" s="237"/>
      <c r="R193" s="237"/>
      <c r="S193" s="237"/>
      <c r="T193" s="238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9" t="s">
        <v>132</v>
      </c>
      <c r="AU193" s="239" t="s">
        <v>89</v>
      </c>
      <c r="AV193" s="13" t="s">
        <v>89</v>
      </c>
      <c r="AW193" s="13" t="s">
        <v>34</v>
      </c>
      <c r="AX193" s="13" t="s">
        <v>86</v>
      </c>
      <c r="AY193" s="239" t="s">
        <v>123</v>
      </c>
    </row>
    <row r="194" s="2" customFormat="1" ht="16.5" customHeight="1">
      <c r="A194" s="39"/>
      <c r="B194" s="40"/>
      <c r="C194" s="215" t="s">
        <v>258</v>
      </c>
      <c r="D194" s="215" t="s">
        <v>125</v>
      </c>
      <c r="E194" s="216" t="s">
        <v>259</v>
      </c>
      <c r="F194" s="217" t="s">
        <v>260</v>
      </c>
      <c r="G194" s="218" t="s">
        <v>136</v>
      </c>
      <c r="H194" s="219">
        <v>1</v>
      </c>
      <c r="I194" s="220"/>
      <c r="J194" s="221">
        <f>ROUND(I194*H194,2)</f>
        <v>0</v>
      </c>
      <c r="K194" s="217" t="s">
        <v>129</v>
      </c>
      <c r="L194" s="45"/>
      <c r="M194" s="222" t="s">
        <v>1</v>
      </c>
      <c r="N194" s="223" t="s">
        <v>43</v>
      </c>
      <c r="O194" s="92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26" t="s">
        <v>130</v>
      </c>
      <c r="AT194" s="226" t="s">
        <v>125</v>
      </c>
      <c r="AU194" s="226" t="s">
        <v>89</v>
      </c>
      <c r="AY194" s="18" t="s">
        <v>123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18" t="s">
        <v>86</v>
      </c>
      <c r="BK194" s="227">
        <f>ROUND(I194*H194,2)</f>
        <v>0</v>
      </c>
      <c r="BL194" s="18" t="s">
        <v>130</v>
      </c>
      <c r="BM194" s="226" t="s">
        <v>261</v>
      </c>
    </row>
    <row r="195" s="13" customFormat="1">
      <c r="A195" s="13"/>
      <c r="B195" s="228"/>
      <c r="C195" s="229"/>
      <c r="D195" s="230" t="s">
        <v>132</v>
      </c>
      <c r="E195" s="231" t="s">
        <v>1</v>
      </c>
      <c r="F195" s="232" t="s">
        <v>253</v>
      </c>
      <c r="G195" s="229"/>
      <c r="H195" s="233">
        <v>1</v>
      </c>
      <c r="I195" s="234"/>
      <c r="J195" s="229"/>
      <c r="K195" s="229"/>
      <c r="L195" s="235"/>
      <c r="M195" s="236"/>
      <c r="N195" s="237"/>
      <c r="O195" s="237"/>
      <c r="P195" s="237"/>
      <c r="Q195" s="237"/>
      <c r="R195" s="237"/>
      <c r="S195" s="237"/>
      <c r="T195" s="238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9" t="s">
        <v>132</v>
      </c>
      <c r="AU195" s="239" t="s">
        <v>89</v>
      </c>
      <c r="AV195" s="13" t="s">
        <v>89</v>
      </c>
      <c r="AW195" s="13" t="s">
        <v>34</v>
      </c>
      <c r="AX195" s="13" t="s">
        <v>86</v>
      </c>
      <c r="AY195" s="239" t="s">
        <v>123</v>
      </c>
    </row>
    <row r="196" s="2" customFormat="1" ht="21.75" customHeight="1">
      <c r="A196" s="39"/>
      <c r="B196" s="40"/>
      <c r="C196" s="215" t="s">
        <v>262</v>
      </c>
      <c r="D196" s="215" t="s">
        <v>125</v>
      </c>
      <c r="E196" s="216" t="s">
        <v>263</v>
      </c>
      <c r="F196" s="217" t="s">
        <v>264</v>
      </c>
      <c r="G196" s="218" t="s">
        <v>208</v>
      </c>
      <c r="H196" s="219">
        <v>62.755000000000003</v>
      </c>
      <c r="I196" s="220"/>
      <c r="J196" s="221">
        <f>ROUND(I196*H196,2)</f>
        <v>0</v>
      </c>
      <c r="K196" s="217" t="s">
        <v>129</v>
      </c>
      <c r="L196" s="45"/>
      <c r="M196" s="222" t="s">
        <v>1</v>
      </c>
      <c r="N196" s="223" t="s">
        <v>43</v>
      </c>
      <c r="O196" s="92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26" t="s">
        <v>130</v>
      </c>
      <c r="AT196" s="226" t="s">
        <v>125</v>
      </c>
      <c r="AU196" s="226" t="s">
        <v>89</v>
      </c>
      <c r="AY196" s="18" t="s">
        <v>123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18" t="s">
        <v>86</v>
      </c>
      <c r="BK196" s="227">
        <f>ROUND(I196*H196,2)</f>
        <v>0</v>
      </c>
      <c r="BL196" s="18" t="s">
        <v>130</v>
      </c>
      <c r="BM196" s="226" t="s">
        <v>265</v>
      </c>
    </row>
    <row r="197" s="15" customFormat="1">
      <c r="A197" s="15"/>
      <c r="B197" s="251"/>
      <c r="C197" s="252"/>
      <c r="D197" s="230" t="s">
        <v>132</v>
      </c>
      <c r="E197" s="253" t="s">
        <v>1</v>
      </c>
      <c r="F197" s="254" t="s">
        <v>266</v>
      </c>
      <c r="G197" s="252"/>
      <c r="H197" s="253" t="s">
        <v>1</v>
      </c>
      <c r="I197" s="255"/>
      <c r="J197" s="252"/>
      <c r="K197" s="252"/>
      <c r="L197" s="256"/>
      <c r="M197" s="257"/>
      <c r="N197" s="258"/>
      <c r="O197" s="258"/>
      <c r="P197" s="258"/>
      <c r="Q197" s="258"/>
      <c r="R197" s="258"/>
      <c r="S197" s="258"/>
      <c r="T197" s="259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60" t="s">
        <v>132</v>
      </c>
      <c r="AU197" s="260" t="s">
        <v>89</v>
      </c>
      <c r="AV197" s="15" t="s">
        <v>86</v>
      </c>
      <c r="AW197" s="15" t="s">
        <v>34</v>
      </c>
      <c r="AX197" s="15" t="s">
        <v>78</v>
      </c>
      <c r="AY197" s="260" t="s">
        <v>123</v>
      </c>
    </row>
    <row r="198" s="13" customFormat="1">
      <c r="A198" s="13"/>
      <c r="B198" s="228"/>
      <c r="C198" s="229"/>
      <c r="D198" s="230" t="s">
        <v>132</v>
      </c>
      <c r="E198" s="231" t="s">
        <v>1</v>
      </c>
      <c r="F198" s="232" t="s">
        <v>267</v>
      </c>
      <c r="G198" s="229"/>
      <c r="H198" s="233">
        <v>60.845999999999997</v>
      </c>
      <c r="I198" s="234"/>
      <c r="J198" s="229"/>
      <c r="K198" s="229"/>
      <c r="L198" s="235"/>
      <c r="M198" s="236"/>
      <c r="N198" s="237"/>
      <c r="O198" s="237"/>
      <c r="P198" s="237"/>
      <c r="Q198" s="237"/>
      <c r="R198" s="237"/>
      <c r="S198" s="237"/>
      <c r="T198" s="238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9" t="s">
        <v>132</v>
      </c>
      <c r="AU198" s="239" t="s">
        <v>89</v>
      </c>
      <c r="AV198" s="13" t="s">
        <v>89</v>
      </c>
      <c r="AW198" s="13" t="s">
        <v>34</v>
      </c>
      <c r="AX198" s="13" t="s">
        <v>78</v>
      </c>
      <c r="AY198" s="239" t="s">
        <v>123</v>
      </c>
    </row>
    <row r="199" s="13" customFormat="1">
      <c r="A199" s="13"/>
      <c r="B199" s="228"/>
      <c r="C199" s="229"/>
      <c r="D199" s="230" t="s">
        <v>132</v>
      </c>
      <c r="E199" s="231" t="s">
        <v>1</v>
      </c>
      <c r="F199" s="232" t="s">
        <v>268</v>
      </c>
      <c r="G199" s="229"/>
      <c r="H199" s="233">
        <v>4.4100000000000001</v>
      </c>
      <c r="I199" s="234"/>
      <c r="J199" s="229"/>
      <c r="K199" s="229"/>
      <c r="L199" s="235"/>
      <c r="M199" s="236"/>
      <c r="N199" s="237"/>
      <c r="O199" s="237"/>
      <c r="P199" s="237"/>
      <c r="Q199" s="237"/>
      <c r="R199" s="237"/>
      <c r="S199" s="237"/>
      <c r="T199" s="238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9" t="s">
        <v>132</v>
      </c>
      <c r="AU199" s="239" t="s">
        <v>89</v>
      </c>
      <c r="AV199" s="13" t="s">
        <v>89</v>
      </c>
      <c r="AW199" s="13" t="s">
        <v>34</v>
      </c>
      <c r="AX199" s="13" t="s">
        <v>78</v>
      </c>
      <c r="AY199" s="239" t="s">
        <v>123</v>
      </c>
    </row>
    <row r="200" s="13" customFormat="1">
      <c r="A200" s="13"/>
      <c r="B200" s="228"/>
      <c r="C200" s="229"/>
      <c r="D200" s="230" t="s">
        <v>132</v>
      </c>
      <c r="E200" s="231" t="s">
        <v>1</v>
      </c>
      <c r="F200" s="232" t="s">
        <v>269</v>
      </c>
      <c r="G200" s="229"/>
      <c r="H200" s="233">
        <v>2.8799999999999999</v>
      </c>
      <c r="I200" s="234"/>
      <c r="J200" s="229"/>
      <c r="K200" s="229"/>
      <c r="L200" s="235"/>
      <c r="M200" s="236"/>
      <c r="N200" s="237"/>
      <c r="O200" s="237"/>
      <c r="P200" s="237"/>
      <c r="Q200" s="237"/>
      <c r="R200" s="237"/>
      <c r="S200" s="237"/>
      <c r="T200" s="238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9" t="s">
        <v>132</v>
      </c>
      <c r="AU200" s="239" t="s">
        <v>89</v>
      </c>
      <c r="AV200" s="13" t="s">
        <v>89</v>
      </c>
      <c r="AW200" s="13" t="s">
        <v>34</v>
      </c>
      <c r="AX200" s="13" t="s">
        <v>78</v>
      </c>
      <c r="AY200" s="239" t="s">
        <v>123</v>
      </c>
    </row>
    <row r="201" s="13" customFormat="1">
      <c r="A201" s="13"/>
      <c r="B201" s="228"/>
      <c r="C201" s="229"/>
      <c r="D201" s="230" t="s">
        <v>132</v>
      </c>
      <c r="E201" s="231" t="s">
        <v>1</v>
      </c>
      <c r="F201" s="232" t="s">
        <v>270</v>
      </c>
      <c r="G201" s="229"/>
      <c r="H201" s="233">
        <v>-4.7720000000000002</v>
      </c>
      <c r="I201" s="234"/>
      <c r="J201" s="229"/>
      <c r="K201" s="229"/>
      <c r="L201" s="235"/>
      <c r="M201" s="236"/>
      <c r="N201" s="237"/>
      <c r="O201" s="237"/>
      <c r="P201" s="237"/>
      <c r="Q201" s="237"/>
      <c r="R201" s="237"/>
      <c r="S201" s="237"/>
      <c r="T201" s="238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9" t="s">
        <v>132</v>
      </c>
      <c r="AU201" s="239" t="s">
        <v>89</v>
      </c>
      <c r="AV201" s="13" t="s">
        <v>89</v>
      </c>
      <c r="AW201" s="13" t="s">
        <v>34</v>
      </c>
      <c r="AX201" s="13" t="s">
        <v>78</v>
      </c>
      <c r="AY201" s="239" t="s">
        <v>123</v>
      </c>
    </row>
    <row r="202" s="13" customFormat="1">
      <c r="A202" s="13"/>
      <c r="B202" s="228"/>
      <c r="C202" s="229"/>
      <c r="D202" s="230" t="s">
        <v>132</v>
      </c>
      <c r="E202" s="231" t="s">
        <v>1</v>
      </c>
      <c r="F202" s="232" t="s">
        <v>271</v>
      </c>
      <c r="G202" s="229"/>
      <c r="H202" s="233">
        <v>-2.4900000000000002</v>
      </c>
      <c r="I202" s="234"/>
      <c r="J202" s="229"/>
      <c r="K202" s="229"/>
      <c r="L202" s="235"/>
      <c r="M202" s="236"/>
      <c r="N202" s="237"/>
      <c r="O202" s="237"/>
      <c r="P202" s="237"/>
      <c r="Q202" s="237"/>
      <c r="R202" s="237"/>
      <c r="S202" s="237"/>
      <c r="T202" s="238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9" t="s">
        <v>132</v>
      </c>
      <c r="AU202" s="239" t="s">
        <v>89</v>
      </c>
      <c r="AV202" s="13" t="s">
        <v>89</v>
      </c>
      <c r="AW202" s="13" t="s">
        <v>34</v>
      </c>
      <c r="AX202" s="13" t="s">
        <v>78</v>
      </c>
      <c r="AY202" s="239" t="s">
        <v>123</v>
      </c>
    </row>
    <row r="203" s="16" customFormat="1">
      <c r="A203" s="16"/>
      <c r="B203" s="261"/>
      <c r="C203" s="262"/>
      <c r="D203" s="230" t="s">
        <v>132</v>
      </c>
      <c r="E203" s="263" t="s">
        <v>1</v>
      </c>
      <c r="F203" s="264" t="s">
        <v>272</v>
      </c>
      <c r="G203" s="262"/>
      <c r="H203" s="265">
        <v>60.874000000000002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T203" s="271" t="s">
        <v>132</v>
      </c>
      <c r="AU203" s="271" t="s">
        <v>89</v>
      </c>
      <c r="AV203" s="16" t="s">
        <v>139</v>
      </c>
      <c r="AW203" s="16" t="s">
        <v>34</v>
      </c>
      <c r="AX203" s="16" t="s">
        <v>78</v>
      </c>
      <c r="AY203" s="271" t="s">
        <v>123</v>
      </c>
    </row>
    <row r="204" s="13" customFormat="1">
      <c r="A204" s="13"/>
      <c r="B204" s="228"/>
      <c r="C204" s="229"/>
      <c r="D204" s="230" t="s">
        <v>132</v>
      </c>
      <c r="E204" s="231" t="s">
        <v>1</v>
      </c>
      <c r="F204" s="232" t="s">
        <v>273</v>
      </c>
      <c r="G204" s="229"/>
      <c r="H204" s="233">
        <v>1.881</v>
      </c>
      <c r="I204" s="234"/>
      <c r="J204" s="229"/>
      <c r="K204" s="229"/>
      <c r="L204" s="235"/>
      <c r="M204" s="236"/>
      <c r="N204" s="237"/>
      <c r="O204" s="237"/>
      <c r="P204" s="237"/>
      <c r="Q204" s="237"/>
      <c r="R204" s="237"/>
      <c r="S204" s="237"/>
      <c r="T204" s="238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9" t="s">
        <v>132</v>
      </c>
      <c r="AU204" s="239" t="s">
        <v>89</v>
      </c>
      <c r="AV204" s="13" t="s">
        <v>89</v>
      </c>
      <c r="AW204" s="13" t="s">
        <v>34</v>
      </c>
      <c r="AX204" s="13" t="s">
        <v>78</v>
      </c>
      <c r="AY204" s="239" t="s">
        <v>123</v>
      </c>
    </row>
    <row r="205" s="14" customFormat="1">
      <c r="A205" s="14"/>
      <c r="B205" s="240"/>
      <c r="C205" s="241"/>
      <c r="D205" s="230" t="s">
        <v>132</v>
      </c>
      <c r="E205" s="242" t="s">
        <v>1</v>
      </c>
      <c r="F205" s="243" t="s">
        <v>158</v>
      </c>
      <c r="G205" s="241"/>
      <c r="H205" s="244">
        <v>62.755000000000003</v>
      </c>
      <c r="I205" s="245"/>
      <c r="J205" s="241"/>
      <c r="K205" s="241"/>
      <c r="L205" s="246"/>
      <c r="M205" s="247"/>
      <c r="N205" s="248"/>
      <c r="O205" s="248"/>
      <c r="P205" s="248"/>
      <c r="Q205" s="248"/>
      <c r="R205" s="248"/>
      <c r="S205" s="248"/>
      <c r="T205" s="249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0" t="s">
        <v>132</v>
      </c>
      <c r="AU205" s="250" t="s">
        <v>89</v>
      </c>
      <c r="AV205" s="14" t="s">
        <v>130</v>
      </c>
      <c r="AW205" s="14" t="s">
        <v>34</v>
      </c>
      <c r="AX205" s="14" t="s">
        <v>86</v>
      </c>
      <c r="AY205" s="250" t="s">
        <v>123</v>
      </c>
    </row>
    <row r="206" s="2" customFormat="1" ht="16.5" customHeight="1">
      <c r="A206" s="39"/>
      <c r="B206" s="40"/>
      <c r="C206" s="215" t="s">
        <v>274</v>
      </c>
      <c r="D206" s="215" t="s">
        <v>125</v>
      </c>
      <c r="E206" s="216" t="s">
        <v>275</v>
      </c>
      <c r="F206" s="217" t="s">
        <v>276</v>
      </c>
      <c r="G206" s="218" t="s">
        <v>208</v>
      </c>
      <c r="H206" s="219">
        <v>2.4900000000000002</v>
      </c>
      <c r="I206" s="220"/>
      <c r="J206" s="221">
        <f>ROUND(I206*H206,2)</f>
        <v>0</v>
      </c>
      <c r="K206" s="217" t="s">
        <v>129</v>
      </c>
      <c r="L206" s="45"/>
      <c r="M206" s="222" t="s">
        <v>1</v>
      </c>
      <c r="N206" s="223" t="s">
        <v>43</v>
      </c>
      <c r="O206" s="92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26" t="s">
        <v>130</v>
      </c>
      <c r="AT206" s="226" t="s">
        <v>125</v>
      </c>
      <c r="AU206" s="226" t="s">
        <v>89</v>
      </c>
      <c r="AY206" s="18" t="s">
        <v>123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18" t="s">
        <v>86</v>
      </c>
      <c r="BK206" s="227">
        <f>ROUND(I206*H206,2)</f>
        <v>0</v>
      </c>
      <c r="BL206" s="18" t="s">
        <v>130</v>
      </c>
      <c r="BM206" s="226" t="s">
        <v>277</v>
      </c>
    </row>
    <row r="207" s="13" customFormat="1">
      <c r="A207" s="13"/>
      <c r="B207" s="228"/>
      <c r="C207" s="229"/>
      <c r="D207" s="230" t="s">
        <v>132</v>
      </c>
      <c r="E207" s="231" t="s">
        <v>1</v>
      </c>
      <c r="F207" s="232" t="s">
        <v>278</v>
      </c>
      <c r="G207" s="229"/>
      <c r="H207" s="233">
        <v>2.4900000000000002</v>
      </c>
      <c r="I207" s="234"/>
      <c r="J207" s="229"/>
      <c r="K207" s="229"/>
      <c r="L207" s="235"/>
      <c r="M207" s="236"/>
      <c r="N207" s="237"/>
      <c r="O207" s="237"/>
      <c r="P207" s="237"/>
      <c r="Q207" s="237"/>
      <c r="R207" s="237"/>
      <c r="S207" s="237"/>
      <c r="T207" s="238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9" t="s">
        <v>132</v>
      </c>
      <c r="AU207" s="239" t="s">
        <v>89</v>
      </c>
      <c r="AV207" s="13" t="s">
        <v>89</v>
      </c>
      <c r="AW207" s="13" t="s">
        <v>34</v>
      </c>
      <c r="AX207" s="13" t="s">
        <v>86</v>
      </c>
      <c r="AY207" s="239" t="s">
        <v>123</v>
      </c>
    </row>
    <row r="208" s="2" customFormat="1" ht="16.5" customHeight="1">
      <c r="A208" s="39"/>
      <c r="B208" s="40"/>
      <c r="C208" s="215" t="s">
        <v>279</v>
      </c>
      <c r="D208" s="215" t="s">
        <v>125</v>
      </c>
      <c r="E208" s="216" t="s">
        <v>280</v>
      </c>
      <c r="F208" s="217" t="s">
        <v>281</v>
      </c>
      <c r="G208" s="218" t="s">
        <v>208</v>
      </c>
      <c r="H208" s="219">
        <v>62.755000000000003</v>
      </c>
      <c r="I208" s="220"/>
      <c r="J208" s="221">
        <f>ROUND(I208*H208,2)</f>
        <v>0</v>
      </c>
      <c r="K208" s="217" t="s">
        <v>129</v>
      </c>
      <c r="L208" s="45"/>
      <c r="M208" s="222" t="s">
        <v>1</v>
      </c>
      <c r="N208" s="223" t="s">
        <v>43</v>
      </c>
      <c r="O208" s="92"/>
      <c r="P208" s="224">
        <f>O208*H208</f>
        <v>0</v>
      </c>
      <c r="Q208" s="224">
        <v>0</v>
      </c>
      <c r="R208" s="224">
        <f>Q208*H208</f>
        <v>0</v>
      </c>
      <c r="S208" s="224">
        <v>0</v>
      </c>
      <c r="T208" s="225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26" t="s">
        <v>130</v>
      </c>
      <c r="AT208" s="226" t="s">
        <v>125</v>
      </c>
      <c r="AU208" s="226" t="s">
        <v>89</v>
      </c>
      <c r="AY208" s="18" t="s">
        <v>123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8" t="s">
        <v>86</v>
      </c>
      <c r="BK208" s="227">
        <f>ROUND(I208*H208,2)</f>
        <v>0</v>
      </c>
      <c r="BL208" s="18" t="s">
        <v>130</v>
      </c>
      <c r="BM208" s="226" t="s">
        <v>282</v>
      </c>
    </row>
    <row r="209" s="13" customFormat="1">
      <c r="A209" s="13"/>
      <c r="B209" s="228"/>
      <c r="C209" s="229"/>
      <c r="D209" s="230" t="s">
        <v>132</v>
      </c>
      <c r="E209" s="231" t="s">
        <v>1</v>
      </c>
      <c r="F209" s="232" t="s">
        <v>283</v>
      </c>
      <c r="G209" s="229"/>
      <c r="H209" s="233">
        <v>62.755000000000003</v>
      </c>
      <c r="I209" s="234"/>
      <c r="J209" s="229"/>
      <c r="K209" s="229"/>
      <c r="L209" s="235"/>
      <c r="M209" s="236"/>
      <c r="N209" s="237"/>
      <c r="O209" s="237"/>
      <c r="P209" s="237"/>
      <c r="Q209" s="237"/>
      <c r="R209" s="237"/>
      <c r="S209" s="237"/>
      <c r="T209" s="238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9" t="s">
        <v>132</v>
      </c>
      <c r="AU209" s="239" t="s">
        <v>89</v>
      </c>
      <c r="AV209" s="13" t="s">
        <v>89</v>
      </c>
      <c r="AW209" s="13" t="s">
        <v>34</v>
      </c>
      <c r="AX209" s="13" t="s">
        <v>86</v>
      </c>
      <c r="AY209" s="239" t="s">
        <v>123</v>
      </c>
    </row>
    <row r="210" s="2" customFormat="1" ht="21.75" customHeight="1">
      <c r="A210" s="39"/>
      <c r="B210" s="40"/>
      <c r="C210" s="215" t="s">
        <v>284</v>
      </c>
      <c r="D210" s="215" t="s">
        <v>125</v>
      </c>
      <c r="E210" s="216" t="s">
        <v>285</v>
      </c>
      <c r="F210" s="217" t="s">
        <v>286</v>
      </c>
      <c r="G210" s="218" t="s">
        <v>208</v>
      </c>
      <c r="H210" s="219">
        <v>0.59999999999999998</v>
      </c>
      <c r="I210" s="220"/>
      <c r="J210" s="221">
        <f>ROUND(I210*H210,2)</f>
        <v>0</v>
      </c>
      <c r="K210" s="217" t="s">
        <v>129</v>
      </c>
      <c r="L210" s="45"/>
      <c r="M210" s="222" t="s">
        <v>1</v>
      </c>
      <c r="N210" s="223" t="s">
        <v>43</v>
      </c>
      <c r="O210" s="92"/>
      <c r="P210" s="224">
        <f>O210*H210</f>
        <v>0</v>
      </c>
      <c r="Q210" s="224">
        <v>0</v>
      </c>
      <c r="R210" s="224">
        <f>Q210*H210</f>
        <v>0</v>
      </c>
      <c r="S210" s="224">
        <v>0</v>
      </c>
      <c r="T210" s="225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26" t="s">
        <v>130</v>
      </c>
      <c r="AT210" s="226" t="s">
        <v>125</v>
      </c>
      <c r="AU210" s="226" t="s">
        <v>89</v>
      </c>
      <c r="AY210" s="18" t="s">
        <v>123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18" t="s">
        <v>86</v>
      </c>
      <c r="BK210" s="227">
        <f>ROUND(I210*H210,2)</f>
        <v>0</v>
      </c>
      <c r="BL210" s="18" t="s">
        <v>130</v>
      </c>
      <c r="BM210" s="226" t="s">
        <v>287</v>
      </c>
    </row>
    <row r="211" s="13" customFormat="1">
      <c r="A211" s="13"/>
      <c r="B211" s="228"/>
      <c r="C211" s="229"/>
      <c r="D211" s="230" t="s">
        <v>132</v>
      </c>
      <c r="E211" s="231" t="s">
        <v>1</v>
      </c>
      <c r="F211" s="232" t="s">
        <v>288</v>
      </c>
      <c r="G211" s="229"/>
      <c r="H211" s="233">
        <v>0.59999999999999998</v>
      </c>
      <c r="I211" s="234"/>
      <c r="J211" s="229"/>
      <c r="K211" s="229"/>
      <c r="L211" s="235"/>
      <c r="M211" s="236"/>
      <c r="N211" s="237"/>
      <c r="O211" s="237"/>
      <c r="P211" s="237"/>
      <c r="Q211" s="237"/>
      <c r="R211" s="237"/>
      <c r="S211" s="237"/>
      <c r="T211" s="238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9" t="s">
        <v>132</v>
      </c>
      <c r="AU211" s="239" t="s">
        <v>89</v>
      </c>
      <c r="AV211" s="13" t="s">
        <v>89</v>
      </c>
      <c r="AW211" s="13" t="s">
        <v>34</v>
      </c>
      <c r="AX211" s="13" t="s">
        <v>86</v>
      </c>
      <c r="AY211" s="239" t="s">
        <v>123</v>
      </c>
    </row>
    <row r="212" s="15" customFormat="1">
      <c r="A212" s="15"/>
      <c r="B212" s="251"/>
      <c r="C212" s="252"/>
      <c r="D212" s="230" t="s">
        <v>132</v>
      </c>
      <c r="E212" s="253" t="s">
        <v>1</v>
      </c>
      <c r="F212" s="254" t="s">
        <v>289</v>
      </c>
      <c r="G212" s="252"/>
      <c r="H212" s="253" t="s">
        <v>1</v>
      </c>
      <c r="I212" s="255"/>
      <c r="J212" s="252"/>
      <c r="K212" s="252"/>
      <c r="L212" s="256"/>
      <c r="M212" s="257"/>
      <c r="N212" s="258"/>
      <c r="O212" s="258"/>
      <c r="P212" s="258"/>
      <c r="Q212" s="258"/>
      <c r="R212" s="258"/>
      <c r="S212" s="258"/>
      <c r="T212" s="259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60" t="s">
        <v>132</v>
      </c>
      <c r="AU212" s="260" t="s">
        <v>89</v>
      </c>
      <c r="AV212" s="15" t="s">
        <v>86</v>
      </c>
      <c r="AW212" s="15" t="s">
        <v>34</v>
      </c>
      <c r="AX212" s="15" t="s">
        <v>78</v>
      </c>
      <c r="AY212" s="260" t="s">
        <v>123</v>
      </c>
    </row>
    <row r="213" s="2" customFormat="1" ht="24.15" customHeight="1">
      <c r="A213" s="39"/>
      <c r="B213" s="40"/>
      <c r="C213" s="215" t="s">
        <v>290</v>
      </c>
      <c r="D213" s="215" t="s">
        <v>125</v>
      </c>
      <c r="E213" s="216" t="s">
        <v>291</v>
      </c>
      <c r="F213" s="217" t="s">
        <v>292</v>
      </c>
      <c r="G213" s="218" t="s">
        <v>208</v>
      </c>
      <c r="H213" s="219">
        <v>5.4000000000000004</v>
      </c>
      <c r="I213" s="220"/>
      <c r="J213" s="221">
        <f>ROUND(I213*H213,2)</f>
        <v>0</v>
      </c>
      <c r="K213" s="217" t="s">
        <v>129</v>
      </c>
      <c r="L213" s="45"/>
      <c r="M213" s="222" t="s">
        <v>1</v>
      </c>
      <c r="N213" s="223" t="s">
        <v>43</v>
      </c>
      <c r="O213" s="92"/>
      <c r="P213" s="224">
        <f>O213*H213</f>
        <v>0</v>
      </c>
      <c r="Q213" s="224">
        <v>0</v>
      </c>
      <c r="R213" s="224">
        <f>Q213*H213</f>
        <v>0</v>
      </c>
      <c r="S213" s="224">
        <v>0</v>
      </c>
      <c r="T213" s="225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26" t="s">
        <v>130</v>
      </c>
      <c r="AT213" s="226" t="s">
        <v>125</v>
      </c>
      <c r="AU213" s="226" t="s">
        <v>89</v>
      </c>
      <c r="AY213" s="18" t="s">
        <v>123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18" t="s">
        <v>86</v>
      </c>
      <c r="BK213" s="227">
        <f>ROUND(I213*H213,2)</f>
        <v>0</v>
      </c>
      <c r="BL213" s="18" t="s">
        <v>130</v>
      </c>
      <c r="BM213" s="226" t="s">
        <v>293</v>
      </c>
    </row>
    <row r="214" s="15" customFormat="1">
      <c r="A214" s="15"/>
      <c r="B214" s="251"/>
      <c r="C214" s="252"/>
      <c r="D214" s="230" t="s">
        <v>132</v>
      </c>
      <c r="E214" s="253" t="s">
        <v>1</v>
      </c>
      <c r="F214" s="254" t="s">
        <v>294</v>
      </c>
      <c r="G214" s="252"/>
      <c r="H214" s="253" t="s">
        <v>1</v>
      </c>
      <c r="I214" s="255"/>
      <c r="J214" s="252"/>
      <c r="K214" s="252"/>
      <c r="L214" s="256"/>
      <c r="M214" s="257"/>
      <c r="N214" s="258"/>
      <c r="O214" s="258"/>
      <c r="P214" s="258"/>
      <c r="Q214" s="258"/>
      <c r="R214" s="258"/>
      <c r="S214" s="258"/>
      <c r="T214" s="259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60" t="s">
        <v>132</v>
      </c>
      <c r="AU214" s="260" t="s">
        <v>89</v>
      </c>
      <c r="AV214" s="15" t="s">
        <v>86</v>
      </c>
      <c r="AW214" s="15" t="s">
        <v>34</v>
      </c>
      <c r="AX214" s="15" t="s">
        <v>78</v>
      </c>
      <c r="AY214" s="260" t="s">
        <v>123</v>
      </c>
    </row>
    <row r="215" s="13" customFormat="1">
      <c r="A215" s="13"/>
      <c r="B215" s="228"/>
      <c r="C215" s="229"/>
      <c r="D215" s="230" t="s">
        <v>132</v>
      </c>
      <c r="E215" s="231" t="s">
        <v>1</v>
      </c>
      <c r="F215" s="232" t="s">
        <v>295</v>
      </c>
      <c r="G215" s="229"/>
      <c r="H215" s="233">
        <v>5.4000000000000004</v>
      </c>
      <c r="I215" s="234"/>
      <c r="J215" s="229"/>
      <c r="K215" s="229"/>
      <c r="L215" s="235"/>
      <c r="M215" s="236"/>
      <c r="N215" s="237"/>
      <c r="O215" s="237"/>
      <c r="P215" s="237"/>
      <c r="Q215" s="237"/>
      <c r="R215" s="237"/>
      <c r="S215" s="237"/>
      <c r="T215" s="238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9" t="s">
        <v>132</v>
      </c>
      <c r="AU215" s="239" t="s">
        <v>89</v>
      </c>
      <c r="AV215" s="13" t="s">
        <v>89</v>
      </c>
      <c r="AW215" s="13" t="s">
        <v>34</v>
      </c>
      <c r="AX215" s="13" t="s">
        <v>86</v>
      </c>
      <c r="AY215" s="239" t="s">
        <v>123</v>
      </c>
    </row>
    <row r="216" s="2" customFormat="1" ht="21.75" customHeight="1">
      <c r="A216" s="39"/>
      <c r="B216" s="40"/>
      <c r="C216" s="215" t="s">
        <v>296</v>
      </c>
      <c r="D216" s="215" t="s">
        <v>125</v>
      </c>
      <c r="E216" s="216" t="s">
        <v>297</v>
      </c>
      <c r="F216" s="217" t="s">
        <v>298</v>
      </c>
      <c r="G216" s="218" t="s">
        <v>208</v>
      </c>
      <c r="H216" s="219">
        <v>34.630000000000003</v>
      </c>
      <c r="I216" s="220"/>
      <c r="J216" s="221">
        <f>ROUND(I216*H216,2)</f>
        <v>0</v>
      </c>
      <c r="K216" s="217" t="s">
        <v>129</v>
      </c>
      <c r="L216" s="45"/>
      <c r="M216" s="222" t="s">
        <v>1</v>
      </c>
      <c r="N216" s="223" t="s">
        <v>43</v>
      </c>
      <c r="O216" s="92"/>
      <c r="P216" s="224">
        <f>O216*H216</f>
        <v>0</v>
      </c>
      <c r="Q216" s="224">
        <v>0</v>
      </c>
      <c r="R216" s="224">
        <f>Q216*H216</f>
        <v>0</v>
      </c>
      <c r="S216" s="224">
        <v>0</v>
      </c>
      <c r="T216" s="225">
        <f>S216*H216</f>
        <v>0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26" t="s">
        <v>130</v>
      </c>
      <c r="AT216" s="226" t="s">
        <v>125</v>
      </c>
      <c r="AU216" s="226" t="s">
        <v>89</v>
      </c>
      <c r="AY216" s="18" t="s">
        <v>123</v>
      </c>
      <c r="BE216" s="227">
        <f>IF(N216="základní",J216,0)</f>
        <v>0</v>
      </c>
      <c r="BF216" s="227">
        <f>IF(N216="snížená",J216,0)</f>
        <v>0</v>
      </c>
      <c r="BG216" s="227">
        <f>IF(N216="zákl. přenesená",J216,0)</f>
        <v>0</v>
      </c>
      <c r="BH216" s="227">
        <f>IF(N216="sníž. přenesená",J216,0)</f>
        <v>0</v>
      </c>
      <c r="BI216" s="227">
        <f>IF(N216="nulová",J216,0)</f>
        <v>0</v>
      </c>
      <c r="BJ216" s="18" t="s">
        <v>86</v>
      </c>
      <c r="BK216" s="227">
        <f>ROUND(I216*H216,2)</f>
        <v>0</v>
      </c>
      <c r="BL216" s="18" t="s">
        <v>130</v>
      </c>
      <c r="BM216" s="226" t="s">
        <v>299</v>
      </c>
    </row>
    <row r="217" s="13" customFormat="1">
      <c r="A217" s="13"/>
      <c r="B217" s="228"/>
      <c r="C217" s="229"/>
      <c r="D217" s="230" t="s">
        <v>132</v>
      </c>
      <c r="E217" s="231" t="s">
        <v>1</v>
      </c>
      <c r="F217" s="232" t="s">
        <v>300</v>
      </c>
      <c r="G217" s="229"/>
      <c r="H217" s="233">
        <v>17.379999999999999</v>
      </c>
      <c r="I217" s="234"/>
      <c r="J217" s="229"/>
      <c r="K217" s="229"/>
      <c r="L217" s="235"/>
      <c r="M217" s="236"/>
      <c r="N217" s="237"/>
      <c r="O217" s="237"/>
      <c r="P217" s="237"/>
      <c r="Q217" s="237"/>
      <c r="R217" s="237"/>
      <c r="S217" s="237"/>
      <c r="T217" s="238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9" t="s">
        <v>132</v>
      </c>
      <c r="AU217" s="239" t="s">
        <v>89</v>
      </c>
      <c r="AV217" s="13" t="s">
        <v>89</v>
      </c>
      <c r="AW217" s="13" t="s">
        <v>34</v>
      </c>
      <c r="AX217" s="13" t="s">
        <v>78</v>
      </c>
      <c r="AY217" s="239" t="s">
        <v>123</v>
      </c>
    </row>
    <row r="218" s="13" customFormat="1">
      <c r="A218" s="13"/>
      <c r="B218" s="228"/>
      <c r="C218" s="229"/>
      <c r="D218" s="230" t="s">
        <v>132</v>
      </c>
      <c r="E218" s="231" t="s">
        <v>1</v>
      </c>
      <c r="F218" s="232" t="s">
        <v>301</v>
      </c>
      <c r="G218" s="229"/>
      <c r="H218" s="233">
        <v>17.25</v>
      </c>
      <c r="I218" s="234"/>
      <c r="J218" s="229"/>
      <c r="K218" s="229"/>
      <c r="L218" s="235"/>
      <c r="M218" s="236"/>
      <c r="N218" s="237"/>
      <c r="O218" s="237"/>
      <c r="P218" s="237"/>
      <c r="Q218" s="237"/>
      <c r="R218" s="237"/>
      <c r="S218" s="237"/>
      <c r="T218" s="238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9" t="s">
        <v>132</v>
      </c>
      <c r="AU218" s="239" t="s">
        <v>89</v>
      </c>
      <c r="AV218" s="13" t="s">
        <v>89</v>
      </c>
      <c r="AW218" s="13" t="s">
        <v>34</v>
      </c>
      <c r="AX218" s="13" t="s">
        <v>78</v>
      </c>
      <c r="AY218" s="239" t="s">
        <v>123</v>
      </c>
    </row>
    <row r="219" s="14" customFormat="1">
      <c r="A219" s="14"/>
      <c r="B219" s="240"/>
      <c r="C219" s="241"/>
      <c r="D219" s="230" t="s">
        <v>132</v>
      </c>
      <c r="E219" s="242" t="s">
        <v>1</v>
      </c>
      <c r="F219" s="243" t="s">
        <v>158</v>
      </c>
      <c r="G219" s="241"/>
      <c r="H219" s="244">
        <v>34.630000000000003</v>
      </c>
      <c r="I219" s="245"/>
      <c r="J219" s="241"/>
      <c r="K219" s="241"/>
      <c r="L219" s="246"/>
      <c r="M219" s="247"/>
      <c r="N219" s="248"/>
      <c r="O219" s="248"/>
      <c r="P219" s="248"/>
      <c r="Q219" s="248"/>
      <c r="R219" s="248"/>
      <c r="S219" s="248"/>
      <c r="T219" s="249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0" t="s">
        <v>132</v>
      </c>
      <c r="AU219" s="250" t="s">
        <v>89</v>
      </c>
      <c r="AV219" s="14" t="s">
        <v>130</v>
      </c>
      <c r="AW219" s="14" t="s">
        <v>34</v>
      </c>
      <c r="AX219" s="14" t="s">
        <v>86</v>
      </c>
      <c r="AY219" s="250" t="s">
        <v>123</v>
      </c>
    </row>
    <row r="220" s="2" customFormat="1" ht="16.5" customHeight="1">
      <c r="A220" s="39"/>
      <c r="B220" s="40"/>
      <c r="C220" s="272" t="s">
        <v>302</v>
      </c>
      <c r="D220" s="272" t="s">
        <v>303</v>
      </c>
      <c r="E220" s="273" t="s">
        <v>304</v>
      </c>
      <c r="F220" s="274" t="s">
        <v>305</v>
      </c>
      <c r="G220" s="275" t="s">
        <v>306</v>
      </c>
      <c r="H220" s="276">
        <v>51.887</v>
      </c>
      <c r="I220" s="277"/>
      <c r="J220" s="278">
        <f>ROUND(I220*H220,2)</f>
        <v>0</v>
      </c>
      <c r="K220" s="274" t="s">
        <v>129</v>
      </c>
      <c r="L220" s="279"/>
      <c r="M220" s="280" t="s">
        <v>1</v>
      </c>
      <c r="N220" s="281" t="s">
        <v>43</v>
      </c>
      <c r="O220" s="92"/>
      <c r="P220" s="224">
        <f>O220*H220</f>
        <v>0</v>
      </c>
      <c r="Q220" s="224">
        <v>1</v>
      </c>
      <c r="R220" s="224">
        <f>Q220*H220</f>
        <v>51.887</v>
      </c>
      <c r="S220" s="224">
        <v>0</v>
      </c>
      <c r="T220" s="225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26" t="s">
        <v>163</v>
      </c>
      <c r="AT220" s="226" t="s">
        <v>303</v>
      </c>
      <c r="AU220" s="226" t="s">
        <v>89</v>
      </c>
      <c r="AY220" s="18" t="s">
        <v>123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8" t="s">
        <v>86</v>
      </c>
      <c r="BK220" s="227">
        <f>ROUND(I220*H220,2)</f>
        <v>0</v>
      </c>
      <c r="BL220" s="18" t="s">
        <v>130</v>
      </c>
      <c r="BM220" s="226" t="s">
        <v>307</v>
      </c>
    </row>
    <row r="221" s="15" customFormat="1">
      <c r="A221" s="15"/>
      <c r="B221" s="251"/>
      <c r="C221" s="252"/>
      <c r="D221" s="230" t="s">
        <v>132</v>
      </c>
      <c r="E221" s="253" t="s">
        <v>1</v>
      </c>
      <c r="F221" s="254" t="s">
        <v>308</v>
      </c>
      <c r="G221" s="252"/>
      <c r="H221" s="253" t="s">
        <v>1</v>
      </c>
      <c r="I221" s="255"/>
      <c r="J221" s="252"/>
      <c r="K221" s="252"/>
      <c r="L221" s="256"/>
      <c r="M221" s="257"/>
      <c r="N221" s="258"/>
      <c r="O221" s="258"/>
      <c r="P221" s="258"/>
      <c r="Q221" s="258"/>
      <c r="R221" s="258"/>
      <c r="S221" s="258"/>
      <c r="T221" s="259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60" t="s">
        <v>132</v>
      </c>
      <c r="AU221" s="260" t="s">
        <v>89</v>
      </c>
      <c r="AV221" s="15" t="s">
        <v>86</v>
      </c>
      <c r="AW221" s="15" t="s">
        <v>34</v>
      </c>
      <c r="AX221" s="15" t="s">
        <v>78</v>
      </c>
      <c r="AY221" s="260" t="s">
        <v>123</v>
      </c>
    </row>
    <row r="222" s="13" customFormat="1">
      <c r="A222" s="13"/>
      <c r="B222" s="228"/>
      <c r="C222" s="229"/>
      <c r="D222" s="230" t="s">
        <v>132</v>
      </c>
      <c r="E222" s="231" t="s">
        <v>1</v>
      </c>
      <c r="F222" s="232" t="s">
        <v>309</v>
      </c>
      <c r="G222" s="229"/>
      <c r="H222" s="233">
        <v>69.260000000000005</v>
      </c>
      <c r="I222" s="234"/>
      <c r="J222" s="229"/>
      <c r="K222" s="229"/>
      <c r="L222" s="235"/>
      <c r="M222" s="236"/>
      <c r="N222" s="237"/>
      <c r="O222" s="237"/>
      <c r="P222" s="237"/>
      <c r="Q222" s="237"/>
      <c r="R222" s="237"/>
      <c r="S222" s="237"/>
      <c r="T222" s="238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9" t="s">
        <v>132</v>
      </c>
      <c r="AU222" s="239" t="s">
        <v>89</v>
      </c>
      <c r="AV222" s="13" t="s">
        <v>89</v>
      </c>
      <c r="AW222" s="13" t="s">
        <v>34</v>
      </c>
      <c r="AX222" s="13" t="s">
        <v>78</v>
      </c>
      <c r="AY222" s="239" t="s">
        <v>123</v>
      </c>
    </row>
    <row r="223" s="15" customFormat="1">
      <c r="A223" s="15"/>
      <c r="B223" s="251"/>
      <c r="C223" s="252"/>
      <c r="D223" s="230" t="s">
        <v>132</v>
      </c>
      <c r="E223" s="253" t="s">
        <v>1</v>
      </c>
      <c r="F223" s="254" t="s">
        <v>310</v>
      </c>
      <c r="G223" s="252"/>
      <c r="H223" s="253" t="s">
        <v>1</v>
      </c>
      <c r="I223" s="255"/>
      <c r="J223" s="252"/>
      <c r="K223" s="252"/>
      <c r="L223" s="256"/>
      <c r="M223" s="257"/>
      <c r="N223" s="258"/>
      <c r="O223" s="258"/>
      <c r="P223" s="258"/>
      <c r="Q223" s="258"/>
      <c r="R223" s="258"/>
      <c r="S223" s="258"/>
      <c r="T223" s="259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60" t="s">
        <v>132</v>
      </c>
      <c r="AU223" s="260" t="s">
        <v>89</v>
      </c>
      <c r="AV223" s="15" t="s">
        <v>86</v>
      </c>
      <c r="AW223" s="15" t="s">
        <v>34</v>
      </c>
      <c r="AX223" s="15" t="s">
        <v>78</v>
      </c>
      <c r="AY223" s="260" t="s">
        <v>123</v>
      </c>
    </row>
    <row r="224" s="13" customFormat="1">
      <c r="A224" s="13"/>
      <c r="B224" s="228"/>
      <c r="C224" s="229"/>
      <c r="D224" s="230" t="s">
        <v>132</v>
      </c>
      <c r="E224" s="231" t="s">
        <v>1</v>
      </c>
      <c r="F224" s="232" t="s">
        <v>311</v>
      </c>
      <c r="G224" s="229"/>
      <c r="H224" s="233">
        <v>-17.373000000000001</v>
      </c>
      <c r="I224" s="234"/>
      <c r="J224" s="229"/>
      <c r="K224" s="229"/>
      <c r="L224" s="235"/>
      <c r="M224" s="236"/>
      <c r="N224" s="237"/>
      <c r="O224" s="237"/>
      <c r="P224" s="237"/>
      <c r="Q224" s="237"/>
      <c r="R224" s="237"/>
      <c r="S224" s="237"/>
      <c r="T224" s="238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9" t="s">
        <v>132</v>
      </c>
      <c r="AU224" s="239" t="s">
        <v>89</v>
      </c>
      <c r="AV224" s="13" t="s">
        <v>89</v>
      </c>
      <c r="AW224" s="13" t="s">
        <v>34</v>
      </c>
      <c r="AX224" s="13" t="s">
        <v>78</v>
      </c>
      <c r="AY224" s="239" t="s">
        <v>123</v>
      </c>
    </row>
    <row r="225" s="14" customFormat="1">
      <c r="A225" s="14"/>
      <c r="B225" s="240"/>
      <c r="C225" s="241"/>
      <c r="D225" s="230" t="s">
        <v>132</v>
      </c>
      <c r="E225" s="242" t="s">
        <v>1</v>
      </c>
      <c r="F225" s="243" t="s">
        <v>158</v>
      </c>
      <c r="G225" s="241"/>
      <c r="H225" s="244">
        <v>51.887</v>
      </c>
      <c r="I225" s="245"/>
      <c r="J225" s="241"/>
      <c r="K225" s="241"/>
      <c r="L225" s="246"/>
      <c r="M225" s="247"/>
      <c r="N225" s="248"/>
      <c r="O225" s="248"/>
      <c r="P225" s="248"/>
      <c r="Q225" s="248"/>
      <c r="R225" s="248"/>
      <c r="S225" s="248"/>
      <c r="T225" s="249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0" t="s">
        <v>132</v>
      </c>
      <c r="AU225" s="250" t="s">
        <v>89</v>
      </c>
      <c r="AV225" s="14" t="s">
        <v>130</v>
      </c>
      <c r="AW225" s="14" t="s">
        <v>34</v>
      </c>
      <c r="AX225" s="14" t="s">
        <v>86</v>
      </c>
      <c r="AY225" s="250" t="s">
        <v>123</v>
      </c>
    </row>
    <row r="226" s="2" customFormat="1" ht="16.5" customHeight="1">
      <c r="A226" s="39"/>
      <c r="B226" s="40"/>
      <c r="C226" s="215" t="s">
        <v>312</v>
      </c>
      <c r="D226" s="215" t="s">
        <v>125</v>
      </c>
      <c r="E226" s="216" t="s">
        <v>313</v>
      </c>
      <c r="F226" s="217" t="s">
        <v>314</v>
      </c>
      <c r="G226" s="218" t="s">
        <v>208</v>
      </c>
      <c r="H226" s="219">
        <v>4.7720000000000002</v>
      </c>
      <c r="I226" s="220"/>
      <c r="J226" s="221">
        <f>ROUND(I226*H226,2)</f>
        <v>0</v>
      </c>
      <c r="K226" s="217" t="s">
        <v>129</v>
      </c>
      <c r="L226" s="45"/>
      <c r="M226" s="222" t="s">
        <v>1</v>
      </c>
      <c r="N226" s="223" t="s">
        <v>43</v>
      </c>
      <c r="O226" s="92"/>
      <c r="P226" s="224">
        <f>O226*H226</f>
        <v>0</v>
      </c>
      <c r="Q226" s="224">
        <v>0</v>
      </c>
      <c r="R226" s="224">
        <f>Q226*H226</f>
        <v>0</v>
      </c>
      <c r="S226" s="224">
        <v>0</v>
      </c>
      <c r="T226" s="225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26" t="s">
        <v>130</v>
      </c>
      <c r="AT226" s="226" t="s">
        <v>125</v>
      </c>
      <c r="AU226" s="226" t="s">
        <v>89</v>
      </c>
      <c r="AY226" s="18" t="s">
        <v>123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18" t="s">
        <v>86</v>
      </c>
      <c r="BK226" s="227">
        <f>ROUND(I226*H226,2)</f>
        <v>0</v>
      </c>
      <c r="BL226" s="18" t="s">
        <v>130</v>
      </c>
      <c r="BM226" s="226" t="s">
        <v>315</v>
      </c>
    </row>
    <row r="227" s="13" customFormat="1">
      <c r="A227" s="13"/>
      <c r="B227" s="228"/>
      <c r="C227" s="229"/>
      <c r="D227" s="230" t="s">
        <v>132</v>
      </c>
      <c r="E227" s="231" t="s">
        <v>1</v>
      </c>
      <c r="F227" s="232" t="s">
        <v>316</v>
      </c>
      <c r="G227" s="229"/>
      <c r="H227" s="233">
        <v>4.4100000000000001</v>
      </c>
      <c r="I227" s="234"/>
      <c r="J227" s="229"/>
      <c r="K227" s="229"/>
      <c r="L227" s="235"/>
      <c r="M227" s="236"/>
      <c r="N227" s="237"/>
      <c r="O227" s="237"/>
      <c r="P227" s="237"/>
      <c r="Q227" s="237"/>
      <c r="R227" s="237"/>
      <c r="S227" s="237"/>
      <c r="T227" s="238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9" t="s">
        <v>132</v>
      </c>
      <c r="AU227" s="239" t="s">
        <v>89</v>
      </c>
      <c r="AV227" s="13" t="s">
        <v>89</v>
      </c>
      <c r="AW227" s="13" t="s">
        <v>34</v>
      </c>
      <c r="AX227" s="13" t="s">
        <v>78</v>
      </c>
      <c r="AY227" s="239" t="s">
        <v>123</v>
      </c>
    </row>
    <row r="228" s="13" customFormat="1">
      <c r="A228" s="13"/>
      <c r="B228" s="228"/>
      <c r="C228" s="229"/>
      <c r="D228" s="230" t="s">
        <v>132</v>
      </c>
      <c r="E228" s="231" t="s">
        <v>1</v>
      </c>
      <c r="F228" s="232" t="s">
        <v>317</v>
      </c>
      <c r="G228" s="229"/>
      <c r="H228" s="233">
        <v>2.8799999999999999</v>
      </c>
      <c r="I228" s="234"/>
      <c r="J228" s="229"/>
      <c r="K228" s="229"/>
      <c r="L228" s="235"/>
      <c r="M228" s="236"/>
      <c r="N228" s="237"/>
      <c r="O228" s="237"/>
      <c r="P228" s="237"/>
      <c r="Q228" s="237"/>
      <c r="R228" s="237"/>
      <c r="S228" s="237"/>
      <c r="T228" s="238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9" t="s">
        <v>132</v>
      </c>
      <c r="AU228" s="239" t="s">
        <v>89</v>
      </c>
      <c r="AV228" s="13" t="s">
        <v>89</v>
      </c>
      <c r="AW228" s="13" t="s">
        <v>34</v>
      </c>
      <c r="AX228" s="13" t="s">
        <v>78</v>
      </c>
      <c r="AY228" s="239" t="s">
        <v>123</v>
      </c>
    </row>
    <row r="229" s="13" customFormat="1">
      <c r="A229" s="13"/>
      <c r="B229" s="228"/>
      <c r="C229" s="229"/>
      <c r="D229" s="230" t="s">
        <v>132</v>
      </c>
      <c r="E229" s="231" t="s">
        <v>1</v>
      </c>
      <c r="F229" s="232" t="s">
        <v>318</v>
      </c>
      <c r="G229" s="229"/>
      <c r="H229" s="233">
        <v>-1.6379999999999999</v>
      </c>
      <c r="I229" s="234"/>
      <c r="J229" s="229"/>
      <c r="K229" s="229"/>
      <c r="L229" s="235"/>
      <c r="M229" s="236"/>
      <c r="N229" s="237"/>
      <c r="O229" s="237"/>
      <c r="P229" s="237"/>
      <c r="Q229" s="237"/>
      <c r="R229" s="237"/>
      <c r="S229" s="237"/>
      <c r="T229" s="238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39" t="s">
        <v>132</v>
      </c>
      <c r="AU229" s="239" t="s">
        <v>89</v>
      </c>
      <c r="AV229" s="13" t="s">
        <v>89</v>
      </c>
      <c r="AW229" s="13" t="s">
        <v>34</v>
      </c>
      <c r="AX229" s="13" t="s">
        <v>78</v>
      </c>
      <c r="AY229" s="239" t="s">
        <v>123</v>
      </c>
    </row>
    <row r="230" s="15" customFormat="1">
      <c r="A230" s="15"/>
      <c r="B230" s="251"/>
      <c r="C230" s="252"/>
      <c r="D230" s="230" t="s">
        <v>132</v>
      </c>
      <c r="E230" s="253" t="s">
        <v>1</v>
      </c>
      <c r="F230" s="254" t="s">
        <v>319</v>
      </c>
      <c r="G230" s="252"/>
      <c r="H230" s="253" t="s">
        <v>1</v>
      </c>
      <c r="I230" s="255"/>
      <c r="J230" s="252"/>
      <c r="K230" s="252"/>
      <c r="L230" s="256"/>
      <c r="M230" s="257"/>
      <c r="N230" s="258"/>
      <c r="O230" s="258"/>
      <c r="P230" s="258"/>
      <c r="Q230" s="258"/>
      <c r="R230" s="258"/>
      <c r="S230" s="258"/>
      <c r="T230" s="259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60" t="s">
        <v>132</v>
      </c>
      <c r="AU230" s="260" t="s">
        <v>89</v>
      </c>
      <c r="AV230" s="15" t="s">
        <v>86</v>
      </c>
      <c r="AW230" s="15" t="s">
        <v>34</v>
      </c>
      <c r="AX230" s="15" t="s">
        <v>78</v>
      </c>
      <c r="AY230" s="260" t="s">
        <v>123</v>
      </c>
    </row>
    <row r="231" s="13" customFormat="1">
      <c r="A231" s="13"/>
      <c r="B231" s="228"/>
      <c r="C231" s="229"/>
      <c r="D231" s="230" t="s">
        <v>132</v>
      </c>
      <c r="E231" s="231" t="s">
        <v>1</v>
      </c>
      <c r="F231" s="232" t="s">
        <v>320</v>
      </c>
      <c r="G231" s="229"/>
      <c r="H231" s="233">
        <v>-0.56499999999999995</v>
      </c>
      <c r="I231" s="234"/>
      <c r="J231" s="229"/>
      <c r="K231" s="229"/>
      <c r="L231" s="235"/>
      <c r="M231" s="236"/>
      <c r="N231" s="237"/>
      <c r="O231" s="237"/>
      <c r="P231" s="237"/>
      <c r="Q231" s="237"/>
      <c r="R231" s="237"/>
      <c r="S231" s="237"/>
      <c r="T231" s="238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9" t="s">
        <v>132</v>
      </c>
      <c r="AU231" s="239" t="s">
        <v>89</v>
      </c>
      <c r="AV231" s="13" t="s">
        <v>89</v>
      </c>
      <c r="AW231" s="13" t="s">
        <v>34</v>
      </c>
      <c r="AX231" s="13" t="s">
        <v>78</v>
      </c>
      <c r="AY231" s="239" t="s">
        <v>123</v>
      </c>
    </row>
    <row r="232" s="15" customFormat="1">
      <c r="A232" s="15"/>
      <c r="B232" s="251"/>
      <c r="C232" s="252"/>
      <c r="D232" s="230" t="s">
        <v>132</v>
      </c>
      <c r="E232" s="253" t="s">
        <v>1</v>
      </c>
      <c r="F232" s="254" t="s">
        <v>321</v>
      </c>
      <c r="G232" s="252"/>
      <c r="H232" s="253" t="s">
        <v>1</v>
      </c>
      <c r="I232" s="255"/>
      <c r="J232" s="252"/>
      <c r="K232" s="252"/>
      <c r="L232" s="256"/>
      <c r="M232" s="257"/>
      <c r="N232" s="258"/>
      <c r="O232" s="258"/>
      <c r="P232" s="258"/>
      <c r="Q232" s="258"/>
      <c r="R232" s="258"/>
      <c r="S232" s="258"/>
      <c r="T232" s="259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60" t="s">
        <v>132</v>
      </c>
      <c r="AU232" s="260" t="s">
        <v>89</v>
      </c>
      <c r="AV232" s="15" t="s">
        <v>86</v>
      </c>
      <c r="AW232" s="15" t="s">
        <v>34</v>
      </c>
      <c r="AX232" s="15" t="s">
        <v>78</v>
      </c>
      <c r="AY232" s="260" t="s">
        <v>123</v>
      </c>
    </row>
    <row r="233" s="13" customFormat="1">
      <c r="A233" s="13"/>
      <c r="B233" s="228"/>
      <c r="C233" s="229"/>
      <c r="D233" s="230" t="s">
        <v>132</v>
      </c>
      <c r="E233" s="231" t="s">
        <v>1</v>
      </c>
      <c r="F233" s="232" t="s">
        <v>322</v>
      </c>
      <c r="G233" s="229"/>
      <c r="H233" s="233">
        <v>-0.315</v>
      </c>
      <c r="I233" s="234"/>
      <c r="J233" s="229"/>
      <c r="K233" s="229"/>
      <c r="L233" s="235"/>
      <c r="M233" s="236"/>
      <c r="N233" s="237"/>
      <c r="O233" s="237"/>
      <c r="P233" s="237"/>
      <c r="Q233" s="237"/>
      <c r="R233" s="237"/>
      <c r="S233" s="237"/>
      <c r="T233" s="238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9" t="s">
        <v>132</v>
      </c>
      <c r="AU233" s="239" t="s">
        <v>89</v>
      </c>
      <c r="AV233" s="13" t="s">
        <v>89</v>
      </c>
      <c r="AW233" s="13" t="s">
        <v>34</v>
      </c>
      <c r="AX233" s="13" t="s">
        <v>78</v>
      </c>
      <c r="AY233" s="239" t="s">
        <v>123</v>
      </c>
    </row>
    <row r="234" s="14" customFormat="1">
      <c r="A234" s="14"/>
      <c r="B234" s="240"/>
      <c r="C234" s="241"/>
      <c r="D234" s="230" t="s">
        <v>132</v>
      </c>
      <c r="E234" s="242" t="s">
        <v>1</v>
      </c>
      <c r="F234" s="243" t="s">
        <v>158</v>
      </c>
      <c r="G234" s="241"/>
      <c r="H234" s="244">
        <v>4.7720000000000002</v>
      </c>
      <c r="I234" s="245"/>
      <c r="J234" s="241"/>
      <c r="K234" s="241"/>
      <c r="L234" s="246"/>
      <c r="M234" s="247"/>
      <c r="N234" s="248"/>
      <c r="O234" s="248"/>
      <c r="P234" s="248"/>
      <c r="Q234" s="248"/>
      <c r="R234" s="248"/>
      <c r="S234" s="248"/>
      <c r="T234" s="249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0" t="s">
        <v>132</v>
      </c>
      <c r="AU234" s="250" t="s">
        <v>89</v>
      </c>
      <c r="AV234" s="14" t="s">
        <v>130</v>
      </c>
      <c r="AW234" s="14" t="s">
        <v>34</v>
      </c>
      <c r="AX234" s="14" t="s">
        <v>86</v>
      </c>
      <c r="AY234" s="250" t="s">
        <v>123</v>
      </c>
    </row>
    <row r="235" s="2" customFormat="1" ht="16.5" customHeight="1">
      <c r="A235" s="39"/>
      <c r="B235" s="40"/>
      <c r="C235" s="215" t="s">
        <v>323</v>
      </c>
      <c r="D235" s="215" t="s">
        <v>125</v>
      </c>
      <c r="E235" s="216" t="s">
        <v>324</v>
      </c>
      <c r="F235" s="217" t="s">
        <v>325</v>
      </c>
      <c r="G235" s="218" t="s">
        <v>208</v>
      </c>
      <c r="H235" s="219">
        <v>1.5049999999999999</v>
      </c>
      <c r="I235" s="220"/>
      <c r="J235" s="221">
        <f>ROUND(I235*H235,2)</f>
        <v>0</v>
      </c>
      <c r="K235" s="217" t="s">
        <v>129</v>
      </c>
      <c r="L235" s="45"/>
      <c r="M235" s="222" t="s">
        <v>1</v>
      </c>
      <c r="N235" s="223" t="s">
        <v>43</v>
      </c>
      <c r="O235" s="92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26" t="s">
        <v>130</v>
      </c>
      <c r="AT235" s="226" t="s">
        <v>125</v>
      </c>
      <c r="AU235" s="226" t="s">
        <v>89</v>
      </c>
      <c r="AY235" s="18" t="s">
        <v>123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8" t="s">
        <v>86</v>
      </c>
      <c r="BK235" s="227">
        <f>ROUND(I235*H235,2)</f>
        <v>0</v>
      </c>
      <c r="BL235" s="18" t="s">
        <v>130</v>
      </c>
      <c r="BM235" s="226" t="s">
        <v>326</v>
      </c>
    </row>
    <row r="236" s="15" customFormat="1">
      <c r="A236" s="15"/>
      <c r="B236" s="251"/>
      <c r="C236" s="252"/>
      <c r="D236" s="230" t="s">
        <v>132</v>
      </c>
      <c r="E236" s="253" t="s">
        <v>1</v>
      </c>
      <c r="F236" s="254" t="s">
        <v>327</v>
      </c>
      <c r="G236" s="252"/>
      <c r="H236" s="253" t="s">
        <v>1</v>
      </c>
      <c r="I236" s="255"/>
      <c r="J236" s="252"/>
      <c r="K236" s="252"/>
      <c r="L236" s="256"/>
      <c r="M236" s="257"/>
      <c r="N236" s="258"/>
      <c r="O236" s="258"/>
      <c r="P236" s="258"/>
      <c r="Q236" s="258"/>
      <c r="R236" s="258"/>
      <c r="S236" s="258"/>
      <c r="T236" s="259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0" t="s">
        <v>132</v>
      </c>
      <c r="AU236" s="260" t="s">
        <v>89</v>
      </c>
      <c r="AV236" s="15" t="s">
        <v>86</v>
      </c>
      <c r="AW236" s="15" t="s">
        <v>34</v>
      </c>
      <c r="AX236" s="15" t="s">
        <v>78</v>
      </c>
      <c r="AY236" s="260" t="s">
        <v>123</v>
      </c>
    </row>
    <row r="237" s="13" customFormat="1">
      <c r="A237" s="13"/>
      <c r="B237" s="228"/>
      <c r="C237" s="229"/>
      <c r="D237" s="230" t="s">
        <v>132</v>
      </c>
      <c r="E237" s="231" t="s">
        <v>1</v>
      </c>
      <c r="F237" s="232" t="s">
        <v>328</v>
      </c>
      <c r="G237" s="229"/>
      <c r="H237" s="233">
        <v>1.6379999999999999</v>
      </c>
      <c r="I237" s="234"/>
      <c r="J237" s="229"/>
      <c r="K237" s="229"/>
      <c r="L237" s="235"/>
      <c r="M237" s="236"/>
      <c r="N237" s="237"/>
      <c r="O237" s="237"/>
      <c r="P237" s="237"/>
      <c r="Q237" s="237"/>
      <c r="R237" s="237"/>
      <c r="S237" s="237"/>
      <c r="T237" s="238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9" t="s">
        <v>132</v>
      </c>
      <c r="AU237" s="239" t="s">
        <v>89</v>
      </c>
      <c r="AV237" s="13" t="s">
        <v>89</v>
      </c>
      <c r="AW237" s="13" t="s">
        <v>34</v>
      </c>
      <c r="AX237" s="13" t="s">
        <v>78</v>
      </c>
      <c r="AY237" s="239" t="s">
        <v>123</v>
      </c>
    </row>
    <row r="238" s="15" customFormat="1">
      <c r="A238" s="15"/>
      <c r="B238" s="251"/>
      <c r="C238" s="252"/>
      <c r="D238" s="230" t="s">
        <v>132</v>
      </c>
      <c r="E238" s="253" t="s">
        <v>1</v>
      </c>
      <c r="F238" s="254" t="s">
        <v>329</v>
      </c>
      <c r="G238" s="252"/>
      <c r="H238" s="253" t="s">
        <v>1</v>
      </c>
      <c r="I238" s="255"/>
      <c r="J238" s="252"/>
      <c r="K238" s="252"/>
      <c r="L238" s="256"/>
      <c r="M238" s="257"/>
      <c r="N238" s="258"/>
      <c r="O238" s="258"/>
      <c r="P238" s="258"/>
      <c r="Q238" s="258"/>
      <c r="R238" s="258"/>
      <c r="S238" s="258"/>
      <c r="T238" s="259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60" t="s">
        <v>132</v>
      </c>
      <c r="AU238" s="260" t="s">
        <v>89</v>
      </c>
      <c r="AV238" s="15" t="s">
        <v>86</v>
      </c>
      <c r="AW238" s="15" t="s">
        <v>34</v>
      </c>
      <c r="AX238" s="15" t="s">
        <v>78</v>
      </c>
      <c r="AY238" s="260" t="s">
        <v>123</v>
      </c>
    </row>
    <row r="239" s="13" customFormat="1">
      <c r="A239" s="13"/>
      <c r="B239" s="228"/>
      <c r="C239" s="229"/>
      <c r="D239" s="230" t="s">
        <v>132</v>
      </c>
      <c r="E239" s="231" t="s">
        <v>1</v>
      </c>
      <c r="F239" s="232" t="s">
        <v>330</v>
      </c>
      <c r="G239" s="229"/>
      <c r="H239" s="233">
        <v>-0.13300000000000001</v>
      </c>
      <c r="I239" s="234"/>
      <c r="J239" s="229"/>
      <c r="K239" s="229"/>
      <c r="L239" s="235"/>
      <c r="M239" s="236"/>
      <c r="N239" s="237"/>
      <c r="O239" s="237"/>
      <c r="P239" s="237"/>
      <c r="Q239" s="237"/>
      <c r="R239" s="237"/>
      <c r="S239" s="237"/>
      <c r="T239" s="238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9" t="s">
        <v>132</v>
      </c>
      <c r="AU239" s="239" t="s">
        <v>89</v>
      </c>
      <c r="AV239" s="13" t="s">
        <v>89</v>
      </c>
      <c r="AW239" s="13" t="s">
        <v>34</v>
      </c>
      <c r="AX239" s="13" t="s">
        <v>78</v>
      </c>
      <c r="AY239" s="239" t="s">
        <v>123</v>
      </c>
    </row>
    <row r="240" s="14" customFormat="1">
      <c r="A240" s="14"/>
      <c r="B240" s="240"/>
      <c r="C240" s="241"/>
      <c r="D240" s="230" t="s">
        <v>132</v>
      </c>
      <c r="E240" s="242" t="s">
        <v>1</v>
      </c>
      <c r="F240" s="243" t="s">
        <v>158</v>
      </c>
      <c r="G240" s="241"/>
      <c r="H240" s="244">
        <v>1.5049999999999999</v>
      </c>
      <c r="I240" s="245"/>
      <c r="J240" s="241"/>
      <c r="K240" s="241"/>
      <c r="L240" s="246"/>
      <c r="M240" s="247"/>
      <c r="N240" s="248"/>
      <c r="O240" s="248"/>
      <c r="P240" s="248"/>
      <c r="Q240" s="248"/>
      <c r="R240" s="248"/>
      <c r="S240" s="248"/>
      <c r="T240" s="249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0" t="s">
        <v>132</v>
      </c>
      <c r="AU240" s="250" t="s">
        <v>89</v>
      </c>
      <c r="AV240" s="14" t="s">
        <v>130</v>
      </c>
      <c r="AW240" s="14" t="s">
        <v>34</v>
      </c>
      <c r="AX240" s="14" t="s">
        <v>86</v>
      </c>
      <c r="AY240" s="250" t="s">
        <v>123</v>
      </c>
    </row>
    <row r="241" s="2" customFormat="1" ht="16.5" customHeight="1">
      <c r="A241" s="39"/>
      <c r="B241" s="40"/>
      <c r="C241" s="272" t="s">
        <v>331</v>
      </c>
      <c r="D241" s="272" t="s">
        <v>303</v>
      </c>
      <c r="E241" s="273" t="s">
        <v>332</v>
      </c>
      <c r="F241" s="274" t="s">
        <v>333</v>
      </c>
      <c r="G241" s="275" t="s">
        <v>306</v>
      </c>
      <c r="H241" s="276">
        <v>3.0099999999999998</v>
      </c>
      <c r="I241" s="277"/>
      <c r="J241" s="278">
        <f>ROUND(I241*H241,2)</f>
        <v>0</v>
      </c>
      <c r="K241" s="274" t="s">
        <v>129</v>
      </c>
      <c r="L241" s="279"/>
      <c r="M241" s="280" t="s">
        <v>1</v>
      </c>
      <c r="N241" s="281" t="s">
        <v>43</v>
      </c>
      <c r="O241" s="92"/>
      <c r="P241" s="224">
        <f>O241*H241</f>
        <v>0</v>
      </c>
      <c r="Q241" s="224">
        <v>1</v>
      </c>
      <c r="R241" s="224">
        <f>Q241*H241</f>
        <v>3.0099999999999998</v>
      </c>
      <c r="S241" s="224">
        <v>0</v>
      </c>
      <c r="T241" s="225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26" t="s">
        <v>163</v>
      </c>
      <c r="AT241" s="226" t="s">
        <v>303</v>
      </c>
      <c r="AU241" s="226" t="s">
        <v>89</v>
      </c>
      <c r="AY241" s="18" t="s">
        <v>123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18" t="s">
        <v>86</v>
      </c>
      <c r="BK241" s="227">
        <f>ROUND(I241*H241,2)</f>
        <v>0</v>
      </c>
      <c r="BL241" s="18" t="s">
        <v>130</v>
      </c>
      <c r="BM241" s="226" t="s">
        <v>334</v>
      </c>
    </row>
    <row r="242" s="13" customFormat="1">
      <c r="A242" s="13"/>
      <c r="B242" s="228"/>
      <c r="C242" s="229"/>
      <c r="D242" s="230" t="s">
        <v>132</v>
      </c>
      <c r="E242" s="231" t="s">
        <v>1</v>
      </c>
      <c r="F242" s="232" t="s">
        <v>335</v>
      </c>
      <c r="G242" s="229"/>
      <c r="H242" s="233">
        <v>3.0099999999999998</v>
      </c>
      <c r="I242" s="234"/>
      <c r="J242" s="229"/>
      <c r="K242" s="229"/>
      <c r="L242" s="235"/>
      <c r="M242" s="236"/>
      <c r="N242" s="237"/>
      <c r="O242" s="237"/>
      <c r="P242" s="237"/>
      <c r="Q242" s="237"/>
      <c r="R242" s="237"/>
      <c r="S242" s="237"/>
      <c r="T242" s="238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9" t="s">
        <v>132</v>
      </c>
      <c r="AU242" s="239" t="s">
        <v>89</v>
      </c>
      <c r="AV242" s="13" t="s">
        <v>89</v>
      </c>
      <c r="AW242" s="13" t="s">
        <v>34</v>
      </c>
      <c r="AX242" s="13" t="s">
        <v>86</v>
      </c>
      <c r="AY242" s="239" t="s">
        <v>123</v>
      </c>
    </row>
    <row r="243" s="2" customFormat="1" ht="16.5" customHeight="1">
      <c r="A243" s="39"/>
      <c r="B243" s="40"/>
      <c r="C243" s="215" t="s">
        <v>336</v>
      </c>
      <c r="D243" s="215" t="s">
        <v>125</v>
      </c>
      <c r="E243" s="216" t="s">
        <v>337</v>
      </c>
      <c r="F243" s="217" t="s">
        <v>338</v>
      </c>
      <c r="G243" s="218" t="s">
        <v>128</v>
      </c>
      <c r="H243" s="219">
        <v>36.619999999999997</v>
      </c>
      <c r="I243" s="220"/>
      <c r="J243" s="221">
        <f>ROUND(I243*H243,2)</f>
        <v>0</v>
      </c>
      <c r="K243" s="217" t="s">
        <v>129</v>
      </c>
      <c r="L243" s="45"/>
      <c r="M243" s="222" t="s">
        <v>1</v>
      </c>
      <c r="N243" s="223" t="s">
        <v>43</v>
      </c>
      <c r="O243" s="92"/>
      <c r="P243" s="224">
        <f>O243*H243</f>
        <v>0</v>
      </c>
      <c r="Q243" s="224">
        <v>0</v>
      </c>
      <c r="R243" s="224">
        <f>Q243*H243</f>
        <v>0</v>
      </c>
      <c r="S243" s="224">
        <v>0</v>
      </c>
      <c r="T243" s="225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26" t="s">
        <v>130</v>
      </c>
      <c r="AT243" s="226" t="s">
        <v>125</v>
      </c>
      <c r="AU243" s="226" t="s">
        <v>89</v>
      </c>
      <c r="AY243" s="18" t="s">
        <v>123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18" t="s">
        <v>86</v>
      </c>
      <c r="BK243" s="227">
        <f>ROUND(I243*H243,2)</f>
        <v>0</v>
      </c>
      <c r="BL243" s="18" t="s">
        <v>130</v>
      </c>
      <c r="BM243" s="226" t="s">
        <v>339</v>
      </c>
    </row>
    <row r="244" s="13" customFormat="1">
      <c r="A244" s="13"/>
      <c r="B244" s="228"/>
      <c r="C244" s="229"/>
      <c r="D244" s="230" t="s">
        <v>132</v>
      </c>
      <c r="E244" s="231" t="s">
        <v>1</v>
      </c>
      <c r="F244" s="232" t="s">
        <v>340</v>
      </c>
      <c r="G244" s="229"/>
      <c r="H244" s="233">
        <v>36.619999999999997</v>
      </c>
      <c r="I244" s="234"/>
      <c r="J244" s="229"/>
      <c r="K244" s="229"/>
      <c r="L244" s="235"/>
      <c r="M244" s="236"/>
      <c r="N244" s="237"/>
      <c r="O244" s="237"/>
      <c r="P244" s="237"/>
      <c r="Q244" s="237"/>
      <c r="R244" s="237"/>
      <c r="S244" s="237"/>
      <c r="T244" s="238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9" t="s">
        <v>132</v>
      </c>
      <c r="AU244" s="239" t="s">
        <v>89</v>
      </c>
      <c r="AV244" s="13" t="s">
        <v>89</v>
      </c>
      <c r="AW244" s="13" t="s">
        <v>34</v>
      </c>
      <c r="AX244" s="13" t="s">
        <v>86</v>
      </c>
      <c r="AY244" s="239" t="s">
        <v>123</v>
      </c>
    </row>
    <row r="245" s="2" customFormat="1" ht="16.5" customHeight="1">
      <c r="A245" s="39"/>
      <c r="B245" s="40"/>
      <c r="C245" s="215" t="s">
        <v>341</v>
      </c>
      <c r="D245" s="215" t="s">
        <v>125</v>
      </c>
      <c r="E245" s="216" t="s">
        <v>342</v>
      </c>
      <c r="F245" s="217" t="s">
        <v>343</v>
      </c>
      <c r="G245" s="218" t="s">
        <v>128</v>
      </c>
      <c r="H245" s="219">
        <v>85.280000000000001</v>
      </c>
      <c r="I245" s="220"/>
      <c r="J245" s="221">
        <f>ROUND(I245*H245,2)</f>
        <v>0</v>
      </c>
      <c r="K245" s="217" t="s">
        <v>129</v>
      </c>
      <c r="L245" s="45"/>
      <c r="M245" s="222" t="s">
        <v>1</v>
      </c>
      <c r="N245" s="223" t="s">
        <v>43</v>
      </c>
      <c r="O245" s="92"/>
      <c r="P245" s="224">
        <f>O245*H245</f>
        <v>0</v>
      </c>
      <c r="Q245" s="224">
        <v>0</v>
      </c>
      <c r="R245" s="224">
        <f>Q245*H245</f>
        <v>0</v>
      </c>
      <c r="S245" s="224">
        <v>0</v>
      </c>
      <c r="T245" s="225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26" t="s">
        <v>130</v>
      </c>
      <c r="AT245" s="226" t="s">
        <v>125</v>
      </c>
      <c r="AU245" s="226" t="s">
        <v>89</v>
      </c>
      <c r="AY245" s="18" t="s">
        <v>123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8" t="s">
        <v>86</v>
      </c>
      <c r="BK245" s="227">
        <f>ROUND(I245*H245,2)</f>
        <v>0</v>
      </c>
      <c r="BL245" s="18" t="s">
        <v>130</v>
      </c>
      <c r="BM245" s="226" t="s">
        <v>344</v>
      </c>
    </row>
    <row r="246" s="13" customFormat="1">
      <c r="A246" s="13"/>
      <c r="B246" s="228"/>
      <c r="C246" s="229"/>
      <c r="D246" s="230" t="s">
        <v>132</v>
      </c>
      <c r="E246" s="231" t="s">
        <v>1</v>
      </c>
      <c r="F246" s="232" t="s">
        <v>345</v>
      </c>
      <c r="G246" s="229"/>
      <c r="H246" s="233">
        <v>85.280000000000001</v>
      </c>
      <c r="I246" s="234"/>
      <c r="J246" s="229"/>
      <c r="K246" s="229"/>
      <c r="L246" s="235"/>
      <c r="M246" s="236"/>
      <c r="N246" s="237"/>
      <c r="O246" s="237"/>
      <c r="P246" s="237"/>
      <c r="Q246" s="237"/>
      <c r="R246" s="237"/>
      <c r="S246" s="237"/>
      <c r="T246" s="238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9" t="s">
        <v>132</v>
      </c>
      <c r="AU246" s="239" t="s">
        <v>89</v>
      </c>
      <c r="AV246" s="13" t="s">
        <v>89</v>
      </c>
      <c r="AW246" s="13" t="s">
        <v>34</v>
      </c>
      <c r="AX246" s="13" t="s">
        <v>86</v>
      </c>
      <c r="AY246" s="239" t="s">
        <v>123</v>
      </c>
    </row>
    <row r="247" s="2" customFormat="1" ht="16.5" customHeight="1">
      <c r="A247" s="39"/>
      <c r="B247" s="40"/>
      <c r="C247" s="215" t="s">
        <v>346</v>
      </c>
      <c r="D247" s="215" t="s">
        <v>125</v>
      </c>
      <c r="E247" s="216" t="s">
        <v>347</v>
      </c>
      <c r="F247" s="217" t="s">
        <v>348</v>
      </c>
      <c r="G247" s="218" t="s">
        <v>128</v>
      </c>
      <c r="H247" s="219">
        <v>36.619999999999997</v>
      </c>
      <c r="I247" s="220"/>
      <c r="J247" s="221">
        <f>ROUND(I247*H247,2)</f>
        <v>0</v>
      </c>
      <c r="K247" s="217" t="s">
        <v>129</v>
      </c>
      <c r="L247" s="45"/>
      <c r="M247" s="222" t="s">
        <v>1</v>
      </c>
      <c r="N247" s="223" t="s">
        <v>43</v>
      </c>
      <c r="O247" s="92"/>
      <c r="P247" s="224">
        <f>O247*H247</f>
        <v>0</v>
      </c>
      <c r="Q247" s="224">
        <v>0</v>
      </c>
      <c r="R247" s="224">
        <f>Q247*H247</f>
        <v>0</v>
      </c>
      <c r="S247" s="224">
        <v>0</v>
      </c>
      <c r="T247" s="225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26" t="s">
        <v>130</v>
      </c>
      <c r="AT247" s="226" t="s">
        <v>125</v>
      </c>
      <c r="AU247" s="226" t="s">
        <v>89</v>
      </c>
      <c r="AY247" s="18" t="s">
        <v>123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18" t="s">
        <v>86</v>
      </c>
      <c r="BK247" s="227">
        <f>ROUND(I247*H247,2)</f>
        <v>0</v>
      </c>
      <c r="BL247" s="18" t="s">
        <v>130</v>
      </c>
      <c r="BM247" s="226" t="s">
        <v>349</v>
      </c>
    </row>
    <row r="248" s="13" customFormat="1">
      <c r="A248" s="13"/>
      <c r="B248" s="228"/>
      <c r="C248" s="229"/>
      <c r="D248" s="230" t="s">
        <v>132</v>
      </c>
      <c r="E248" s="231" t="s">
        <v>1</v>
      </c>
      <c r="F248" s="232" t="s">
        <v>340</v>
      </c>
      <c r="G248" s="229"/>
      <c r="H248" s="233">
        <v>36.619999999999997</v>
      </c>
      <c r="I248" s="234"/>
      <c r="J248" s="229"/>
      <c r="K248" s="229"/>
      <c r="L248" s="235"/>
      <c r="M248" s="236"/>
      <c r="N248" s="237"/>
      <c r="O248" s="237"/>
      <c r="P248" s="237"/>
      <c r="Q248" s="237"/>
      <c r="R248" s="237"/>
      <c r="S248" s="237"/>
      <c r="T248" s="238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9" t="s">
        <v>132</v>
      </c>
      <c r="AU248" s="239" t="s">
        <v>89</v>
      </c>
      <c r="AV248" s="13" t="s">
        <v>89</v>
      </c>
      <c r="AW248" s="13" t="s">
        <v>34</v>
      </c>
      <c r="AX248" s="13" t="s">
        <v>86</v>
      </c>
      <c r="AY248" s="239" t="s">
        <v>123</v>
      </c>
    </row>
    <row r="249" s="2" customFormat="1" ht="16.5" customHeight="1">
      <c r="A249" s="39"/>
      <c r="B249" s="40"/>
      <c r="C249" s="215" t="s">
        <v>350</v>
      </c>
      <c r="D249" s="215" t="s">
        <v>125</v>
      </c>
      <c r="E249" s="216" t="s">
        <v>351</v>
      </c>
      <c r="F249" s="217" t="s">
        <v>352</v>
      </c>
      <c r="G249" s="218" t="s">
        <v>128</v>
      </c>
      <c r="H249" s="219">
        <v>85.280000000000001</v>
      </c>
      <c r="I249" s="220"/>
      <c r="J249" s="221">
        <f>ROUND(I249*H249,2)</f>
        <v>0</v>
      </c>
      <c r="K249" s="217" t="s">
        <v>129</v>
      </c>
      <c r="L249" s="45"/>
      <c r="M249" s="222" t="s">
        <v>1</v>
      </c>
      <c r="N249" s="223" t="s">
        <v>43</v>
      </c>
      <c r="O249" s="92"/>
      <c r="P249" s="224">
        <f>O249*H249</f>
        <v>0</v>
      </c>
      <c r="Q249" s="224">
        <v>0</v>
      </c>
      <c r="R249" s="224">
        <f>Q249*H249</f>
        <v>0</v>
      </c>
      <c r="S249" s="224">
        <v>0</v>
      </c>
      <c r="T249" s="225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26" t="s">
        <v>130</v>
      </c>
      <c r="AT249" s="226" t="s">
        <v>125</v>
      </c>
      <c r="AU249" s="226" t="s">
        <v>89</v>
      </c>
      <c r="AY249" s="18" t="s">
        <v>123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8" t="s">
        <v>86</v>
      </c>
      <c r="BK249" s="227">
        <f>ROUND(I249*H249,2)</f>
        <v>0</v>
      </c>
      <c r="BL249" s="18" t="s">
        <v>130</v>
      </c>
      <c r="BM249" s="226" t="s">
        <v>353</v>
      </c>
    </row>
    <row r="250" s="13" customFormat="1">
      <c r="A250" s="13"/>
      <c r="B250" s="228"/>
      <c r="C250" s="229"/>
      <c r="D250" s="230" t="s">
        <v>132</v>
      </c>
      <c r="E250" s="231" t="s">
        <v>1</v>
      </c>
      <c r="F250" s="232" t="s">
        <v>345</v>
      </c>
      <c r="G250" s="229"/>
      <c r="H250" s="233">
        <v>85.280000000000001</v>
      </c>
      <c r="I250" s="234"/>
      <c r="J250" s="229"/>
      <c r="K250" s="229"/>
      <c r="L250" s="235"/>
      <c r="M250" s="236"/>
      <c r="N250" s="237"/>
      <c r="O250" s="237"/>
      <c r="P250" s="237"/>
      <c r="Q250" s="237"/>
      <c r="R250" s="237"/>
      <c r="S250" s="237"/>
      <c r="T250" s="238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9" t="s">
        <v>132</v>
      </c>
      <c r="AU250" s="239" t="s">
        <v>89</v>
      </c>
      <c r="AV250" s="13" t="s">
        <v>89</v>
      </c>
      <c r="AW250" s="13" t="s">
        <v>34</v>
      </c>
      <c r="AX250" s="13" t="s">
        <v>86</v>
      </c>
      <c r="AY250" s="239" t="s">
        <v>123</v>
      </c>
    </row>
    <row r="251" s="2" customFormat="1" ht="16.5" customHeight="1">
      <c r="A251" s="39"/>
      <c r="B251" s="40"/>
      <c r="C251" s="272" t="s">
        <v>354</v>
      </c>
      <c r="D251" s="272" t="s">
        <v>303</v>
      </c>
      <c r="E251" s="273" t="s">
        <v>355</v>
      </c>
      <c r="F251" s="274" t="s">
        <v>356</v>
      </c>
      <c r="G251" s="275" t="s">
        <v>357</v>
      </c>
      <c r="H251" s="276">
        <v>3.657</v>
      </c>
      <c r="I251" s="277"/>
      <c r="J251" s="278">
        <f>ROUND(I251*H251,2)</f>
        <v>0</v>
      </c>
      <c r="K251" s="274" t="s">
        <v>129</v>
      </c>
      <c r="L251" s="279"/>
      <c r="M251" s="280" t="s">
        <v>1</v>
      </c>
      <c r="N251" s="281" t="s">
        <v>43</v>
      </c>
      <c r="O251" s="92"/>
      <c r="P251" s="224">
        <f>O251*H251</f>
        <v>0</v>
      </c>
      <c r="Q251" s="224">
        <v>0.001</v>
      </c>
      <c r="R251" s="224">
        <f>Q251*H251</f>
        <v>0.0036570000000000001</v>
      </c>
      <c r="S251" s="224">
        <v>0</v>
      </c>
      <c r="T251" s="225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26" t="s">
        <v>163</v>
      </c>
      <c r="AT251" s="226" t="s">
        <v>303</v>
      </c>
      <c r="AU251" s="226" t="s">
        <v>89</v>
      </c>
      <c r="AY251" s="18" t="s">
        <v>123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18" t="s">
        <v>86</v>
      </c>
      <c r="BK251" s="227">
        <f>ROUND(I251*H251,2)</f>
        <v>0</v>
      </c>
      <c r="BL251" s="18" t="s">
        <v>130</v>
      </c>
      <c r="BM251" s="226" t="s">
        <v>358</v>
      </c>
    </row>
    <row r="252" s="15" customFormat="1">
      <c r="A252" s="15"/>
      <c r="B252" s="251"/>
      <c r="C252" s="252"/>
      <c r="D252" s="230" t="s">
        <v>132</v>
      </c>
      <c r="E252" s="253" t="s">
        <v>1</v>
      </c>
      <c r="F252" s="254" t="s">
        <v>359</v>
      </c>
      <c r="G252" s="252"/>
      <c r="H252" s="253" t="s">
        <v>1</v>
      </c>
      <c r="I252" s="255"/>
      <c r="J252" s="252"/>
      <c r="K252" s="252"/>
      <c r="L252" s="256"/>
      <c r="M252" s="257"/>
      <c r="N252" s="258"/>
      <c r="O252" s="258"/>
      <c r="P252" s="258"/>
      <c r="Q252" s="258"/>
      <c r="R252" s="258"/>
      <c r="S252" s="258"/>
      <c r="T252" s="259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60" t="s">
        <v>132</v>
      </c>
      <c r="AU252" s="260" t="s">
        <v>89</v>
      </c>
      <c r="AV252" s="15" t="s">
        <v>86</v>
      </c>
      <c r="AW252" s="15" t="s">
        <v>34</v>
      </c>
      <c r="AX252" s="15" t="s">
        <v>78</v>
      </c>
      <c r="AY252" s="260" t="s">
        <v>123</v>
      </c>
    </row>
    <row r="253" s="13" customFormat="1">
      <c r="A253" s="13"/>
      <c r="B253" s="228"/>
      <c r="C253" s="229"/>
      <c r="D253" s="230" t="s">
        <v>132</v>
      </c>
      <c r="E253" s="231" t="s">
        <v>1</v>
      </c>
      <c r="F253" s="232" t="s">
        <v>360</v>
      </c>
      <c r="G253" s="229"/>
      <c r="H253" s="233">
        <v>3.657</v>
      </c>
      <c r="I253" s="234"/>
      <c r="J253" s="229"/>
      <c r="K253" s="229"/>
      <c r="L253" s="235"/>
      <c r="M253" s="236"/>
      <c r="N253" s="237"/>
      <c r="O253" s="237"/>
      <c r="P253" s="237"/>
      <c r="Q253" s="237"/>
      <c r="R253" s="237"/>
      <c r="S253" s="237"/>
      <c r="T253" s="238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9" t="s">
        <v>132</v>
      </c>
      <c r="AU253" s="239" t="s">
        <v>89</v>
      </c>
      <c r="AV253" s="13" t="s">
        <v>89</v>
      </c>
      <c r="AW253" s="13" t="s">
        <v>34</v>
      </c>
      <c r="AX253" s="13" t="s">
        <v>86</v>
      </c>
      <c r="AY253" s="239" t="s">
        <v>123</v>
      </c>
    </row>
    <row r="254" s="2" customFormat="1" ht="16.5" customHeight="1">
      <c r="A254" s="39"/>
      <c r="B254" s="40"/>
      <c r="C254" s="215" t="s">
        <v>361</v>
      </c>
      <c r="D254" s="215" t="s">
        <v>125</v>
      </c>
      <c r="E254" s="216" t="s">
        <v>362</v>
      </c>
      <c r="F254" s="217" t="s">
        <v>363</v>
      </c>
      <c r="G254" s="218" t="s">
        <v>208</v>
      </c>
      <c r="H254" s="219">
        <v>6.0949999999999998</v>
      </c>
      <c r="I254" s="220"/>
      <c r="J254" s="221">
        <f>ROUND(I254*H254,2)</f>
        <v>0</v>
      </c>
      <c r="K254" s="217" t="s">
        <v>129</v>
      </c>
      <c r="L254" s="45"/>
      <c r="M254" s="222" t="s">
        <v>1</v>
      </c>
      <c r="N254" s="223" t="s">
        <v>43</v>
      </c>
      <c r="O254" s="92"/>
      <c r="P254" s="224">
        <f>O254*H254</f>
        <v>0</v>
      </c>
      <c r="Q254" s="224">
        <v>0</v>
      </c>
      <c r="R254" s="224">
        <f>Q254*H254</f>
        <v>0</v>
      </c>
      <c r="S254" s="224">
        <v>0</v>
      </c>
      <c r="T254" s="225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26" t="s">
        <v>130</v>
      </c>
      <c r="AT254" s="226" t="s">
        <v>125</v>
      </c>
      <c r="AU254" s="226" t="s">
        <v>89</v>
      </c>
      <c r="AY254" s="18" t="s">
        <v>123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18" t="s">
        <v>86</v>
      </c>
      <c r="BK254" s="227">
        <f>ROUND(I254*H254,2)</f>
        <v>0</v>
      </c>
      <c r="BL254" s="18" t="s">
        <v>130</v>
      </c>
      <c r="BM254" s="226" t="s">
        <v>364</v>
      </c>
    </row>
    <row r="255" s="15" customFormat="1">
      <c r="A255" s="15"/>
      <c r="B255" s="251"/>
      <c r="C255" s="252"/>
      <c r="D255" s="230" t="s">
        <v>132</v>
      </c>
      <c r="E255" s="253" t="s">
        <v>1</v>
      </c>
      <c r="F255" s="254" t="s">
        <v>365</v>
      </c>
      <c r="G255" s="252"/>
      <c r="H255" s="253" t="s">
        <v>1</v>
      </c>
      <c r="I255" s="255"/>
      <c r="J255" s="252"/>
      <c r="K255" s="252"/>
      <c r="L255" s="256"/>
      <c r="M255" s="257"/>
      <c r="N255" s="258"/>
      <c r="O255" s="258"/>
      <c r="P255" s="258"/>
      <c r="Q255" s="258"/>
      <c r="R255" s="258"/>
      <c r="S255" s="258"/>
      <c r="T255" s="259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60" t="s">
        <v>132</v>
      </c>
      <c r="AU255" s="260" t="s">
        <v>89</v>
      </c>
      <c r="AV255" s="15" t="s">
        <v>86</v>
      </c>
      <c r="AW255" s="15" t="s">
        <v>34</v>
      </c>
      <c r="AX255" s="15" t="s">
        <v>78</v>
      </c>
      <c r="AY255" s="260" t="s">
        <v>123</v>
      </c>
    </row>
    <row r="256" s="13" customFormat="1">
      <c r="A256" s="13"/>
      <c r="B256" s="228"/>
      <c r="C256" s="229"/>
      <c r="D256" s="230" t="s">
        <v>132</v>
      </c>
      <c r="E256" s="231" t="s">
        <v>1</v>
      </c>
      <c r="F256" s="232" t="s">
        <v>366</v>
      </c>
      <c r="G256" s="229"/>
      <c r="H256" s="233">
        <v>6.0949999999999998</v>
      </c>
      <c r="I256" s="234"/>
      <c r="J256" s="229"/>
      <c r="K256" s="229"/>
      <c r="L256" s="235"/>
      <c r="M256" s="236"/>
      <c r="N256" s="237"/>
      <c r="O256" s="237"/>
      <c r="P256" s="237"/>
      <c r="Q256" s="237"/>
      <c r="R256" s="237"/>
      <c r="S256" s="237"/>
      <c r="T256" s="238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9" t="s">
        <v>132</v>
      </c>
      <c r="AU256" s="239" t="s">
        <v>89</v>
      </c>
      <c r="AV256" s="13" t="s">
        <v>89</v>
      </c>
      <c r="AW256" s="13" t="s">
        <v>34</v>
      </c>
      <c r="AX256" s="13" t="s">
        <v>86</v>
      </c>
      <c r="AY256" s="239" t="s">
        <v>123</v>
      </c>
    </row>
    <row r="257" s="2" customFormat="1" ht="16.5" customHeight="1">
      <c r="A257" s="39"/>
      <c r="B257" s="40"/>
      <c r="C257" s="215" t="s">
        <v>367</v>
      </c>
      <c r="D257" s="215" t="s">
        <v>125</v>
      </c>
      <c r="E257" s="216" t="s">
        <v>368</v>
      </c>
      <c r="F257" s="217" t="s">
        <v>369</v>
      </c>
      <c r="G257" s="218" t="s">
        <v>128</v>
      </c>
      <c r="H257" s="219">
        <v>85.280000000000001</v>
      </c>
      <c r="I257" s="220"/>
      <c r="J257" s="221">
        <f>ROUND(I257*H257,2)</f>
        <v>0</v>
      </c>
      <c r="K257" s="217" t="s">
        <v>129</v>
      </c>
      <c r="L257" s="45"/>
      <c r="M257" s="222" t="s">
        <v>1</v>
      </c>
      <c r="N257" s="223" t="s">
        <v>43</v>
      </c>
      <c r="O257" s="92"/>
      <c r="P257" s="224">
        <f>O257*H257</f>
        <v>0</v>
      </c>
      <c r="Q257" s="224">
        <v>0</v>
      </c>
      <c r="R257" s="224">
        <f>Q257*H257</f>
        <v>0</v>
      </c>
      <c r="S257" s="224">
        <v>0</v>
      </c>
      <c r="T257" s="225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26" t="s">
        <v>130</v>
      </c>
      <c r="AT257" s="226" t="s">
        <v>125</v>
      </c>
      <c r="AU257" s="226" t="s">
        <v>89</v>
      </c>
      <c r="AY257" s="18" t="s">
        <v>123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8" t="s">
        <v>86</v>
      </c>
      <c r="BK257" s="227">
        <f>ROUND(I257*H257,2)</f>
        <v>0</v>
      </c>
      <c r="BL257" s="18" t="s">
        <v>130</v>
      </c>
      <c r="BM257" s="226" t="s">
        <v>370</v>
      </c>
    </row>
    <row r="258" s="13" customFormat="1">
      <c r="A258" s="13"/>
      <c r="B258" s="228"/>
      <c r="C258" s="229"/>
      <c r="D258" s="230" t="s">
        <v>132</v>
      </c>
      <c r="E258" s="231" t="s">
        <v>1</v>
      </c>
      <c r="F258" s="232" t="s">
        <v>371</v>
      </c>
      <c r="G258" s="229"/>
      <c r="H258" s="233">
        <v>85.280000000000001</v>
      </c>
      <c r="I258" s="234"/>
      <c r="J258" s="229"/>
      <c r="K258" s="229"/>
      <c r="L258" s="235"/>
      <c r="M258" s="236"/>
      <c r="N258" s="237"/>
      <c r="O258" s="237"/>
      <c r="P258" s="237"/>
      <c r="Q258" s="237"/>
      <c r="R258" s="237"/>
      <c r="S258" s="237"/>
      <c r="T258" s="238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9" t="s">
        <v>132</v>
      </c>
      <c r="AU258" s="239" t="s">
        <v>89</v>
      </c>
      <c r="AV258" s="13" t="s">
        <v>89</v>
      </c>
      <c r="AW258" s="13" t="s">
        <v>34</v>
      </c>
      <c r="AX258" s="13" t="s">
        <v>86</v>
      </c>
      <c r="AY258" s="239" t="s">
        <v>123</v>
      </c>
    </row>
    <row r="259" s="2" customFormat="1" ht="16.5" customHeight="1">
      <c r="A259" s="39"/>
      <c r="B259" s="40"/>
      <c r="C259" s="215" t="s">
        <v>372</v>
      </c>
      <c r="D259" s="215" t="s">
        <v>125</v>
      </c>
      <c r="E259" s="216" t="s">
        <v>373</v>
      </c>
      <c r="F259" s="217" t="s">
        <v>374</v>
      </c>
      <c r="G259" s="218" t="s">
        <v>128</v>
      </c>
      <c r="H259" s="219">
        <v>36.619999999999997</v>
      </c>
      <c r="I259" s="220"/>
      <c r="J259" s="221">
        <f>ROUND(I259*H259,2)</f>
        <v>0</v>
      </c>
      <c r="K259" s="217" t="s">
        <v>129</v>
      </c>
      <c r="L259" s="45"/>
      <c r="M259" s="222" t="s">
        <v>1</v>
      </c>
      <c r="N259" s="223" t="s">
        <v>43</v>
      </c>
      <c r="O259" s="92"/>
      <c r="P259" s="224">
        <f>O259*H259</f>
        <v>0</v>
      </c>
      <c r="Q259" s="224">
        <v>0</v>
      </c>
      <c r="R259" s="224">
        <f>Q259*H259</f>
        <v>0</v>
      </c>
      <c r="S259" s="224">
        <v>0</v>
      </c>
      <c r="T259" s="225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26" t="s">
        <v>130</v>
      </c>
      <c r="AT259" s="226" t="s">
        <v>125</v>
      </c>
      <c r="AU259" s="226" t="s">
        <v>89</v>
      </c>
      <c r="AY259" s="18" t="s">
        <v>123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18" t="s">
        <v>86</v>
      </c>
      <c r="BK259" s="227">
        <f>ROUND(I259*H259,2)</f>
        <v>0</v>
      </c>
      <c r="BL259" s="18" t="s">
        <v>130</v>
      </c>
      <c r="BM259" s="226" t="s">
        <v>375</v>
      </c>
    </row>
    <row r="260" s="13" customFormat="1">
      <c r="A260" s="13"/>
      <c r="B260" s="228"/>
      <c r="C260" s="229"/>
      <c r="D260" s="230" t="s">
        <v>132</v>
      </c>
      <c r="E260" s="231" t="s">
        <v>1</v>
      </c>
      <c r="F260" s="232" t="s">
        <v>340</v>
      </c>
      <c r="G260" s="229"/>
      <c r="H260" s="233">
        <v>36.619999999999997</v>
      </c>
      <c r="I260" s="234"/>
      <c r="J260" s="229"/>
      <c r="K260" s="229"/>
      <c r="L260" s="235"/>
      <c r="M260" s="236"/>
      <c r="N260" s="237"/>
      <c r="O260" s="237"/>
      <c r="P260" s="237"/>
      <c r="Q260" s="237"/>
      <c r="R260" s="237"/>
      <c r="S260" s="237"/>
      <c r="T260" s="238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9" t="s">
        <v>132</v>
      </c>
      <c r="AU260" s="239" t="s">
        <v>89</v>
      </c>
      <c r="AV260" s="13" t="s">
        <v>89</v>
      </c>
      <c r="AW260" s="13" t="s">
        <v>34</v>
      </c>
      <c r="AX260" s="13" t="s">
        <v>86</v>
      </c>
      <c r="AY260" s="239" t="s">
        <v>123</v>
      </c>
    </row>
    <row r="261" s="2" customFormat="1" ht="16.5" customHeight="1">
      <c r="A261" s="39"/>
      <c r="B261" s="40"/>
      <c r="C261" s="215" t="s">
        <v>376</v>
      </c>
      <c r="D261" s="215" t="s">
        <v>125</v>
      </c>
      <c r="E261" s="216" t="s">
        <v>373</v>
      </c>
      <c r="F261" s="217" t="s">
        <v>374</v>
      </c>
      <c r="G261" s="218" t="s">
        <v>128</v>
      </c>
      <c r="H261" s="219">
        <v>375.54000000000002</v>
      </c>
      <c r="I261" s="220"/>
      <c r="J261" s="221">
        <f>ROUND(I261*H261,2)</f>
        <v>0</v>
      </c>
      <c r="K261" s="217" t="s">
        <v>129</v>
      </c>
      <c r="L261" s="45"/>
      <c r="M261" s="222" t="s">
        <v>1</v>
      </c>
      <c r="N261" s="223" t="s">
        <v>43</v>
      </c>
      <c r="O261" s="92"/>
      <c r="P261" s="224">
        <f>O261*H261</f>
        <v>0</v>
      </c>
      <c r="Q261" s="224">
        <v>0</v>
      </c>
      <c r="R261" s="224">
        <f>Q261*H261</f>
        <v>0</v>
      </c>
      <c r="S261" s="224">
        <v>0</v>
      </c>
      <c r="T261" s="225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26" t="s">
        <v>130</v>
      </c>
      <c r="AT261" s="226" t="s">
        <v>125</v>
      </c>
      <c r="AU261" s="226" t="s">
        <v>89</v>
      </c>
      <c r="AY261" s="18" t="s">
        <v>123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8" t="s">
        <v>86</v>
      </c>
      <c r="BK261" s="227">
        <f>ROUND(I261*H261,2)</f>
        <v>0</v>
      </c>
      <c r="BL261" s="18" t="s">
        <v>130</v>
      </c>
      <c r="BM261" s="226" t="s">
        <v>377</v>
      </c>
    </row>
    <row r="262" s="13" customFormat="1">
      <c r="A262" s="13"/>
      <c r="B262" s="228"/>
      <c r="C262" s="229"/>
      <c r="D262" s="230" t="s">
        <v>132</v>
      </c>
      <c r="E262" s="231" t="s">
        <v>1</v>
      </c>
      <c r="F262" s="232" t="s">
        <v>378</v>
      </c>
      <c r="G262" s="229"/>
      <c r="H262" s="233">
        <v>115.84</v>
      </c>
      <c r="I262" s="234"/>
      <c r="J262" s="229"/>
      <c r="K262" s="229"/>
      <c r="L262" s="235"/>
      <c r="M262" s="236"/>
      <c r="N262" s="237"/>
      <c r="O262" s="237"/>
      <c r="P262" s="237"/>
      <c r="Q262" s="237"/>
      <c r="R262" s="237"/>
      <c r="S262" s="237"/>
      <c r="T262" s="238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39" t="s">
        <v>132</v>
      </c>
      <c r="AU262" s="239" t="s">
        <v>89</v>
      </c>
      <c r="AV262" s="13" t="s">
        <v>89</v>
      </c>
      <c r="AW262" s="13" t="s">
        <v>34</v>
      </c>
      <c r="AX262" s="13" t="s">
        <v>78</v>
      </c>
      <c r="AY262" s="239" t="s">
        <v>123</v>
      </c>
    </row>
    <row r="263" s="13" customFormat="1">
      <c r="A263" s="13"/>
      <c r="B263" s="228"/>
      <c r="C263" s="229"/>
      <c r="D263" s="230" t="s">
        <v>132</v>
      </c>
      <c r="E263" s="231" t="s">
        <v>1</v>
      </c>
      <c r="F263" s="232" t="s">
        <v>379</v>
      </c>
      <c r="G263" s="229"/>
      <c r="H263" s="233">
        <v>248.44999999999999</v>
      </c>
      <c r="I263" s="234"/>
      <c r="J263" s="229"/>
      <c r="K263" s="229"/>
      <c r="L263" s="235"/>
      <c r="M263" s="236"/>
      <c r="N263" s="237"/>
      <c r="O263" s="237"/>
      <c r="P263" s="237"/>
      <c r="Q263" s="237"/>
      <c r="R263" s="237"/>
      <c r="S263" s="237"/>
      <c r="T263" s="238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39" t="s">
        <v>132</v>
      </c>
      <c r="AU263" s="239" t="s">
        <v>89</v>
      </c>
      <c r="AV263" s="13" t="s">
        <v>89</v>
      </c>
      <c r="AW263" s="13" t="s">
        <v>34</v>
      </c>
      <c r="AX263" s="13" t="s">
        <v>78</v>
      </c>
      <c r="AY263" s="239" t="s">
        <v>123</v>
      </c>
    </row>
    <row r="264" s="13" customFormat="1">
      <c r="A264" s="13"/>
      <c r="B264" s="228"/>
      <c r="C264" s="229"/>
      <c r="D264" s="230" t="s">
        <v>132</v>
      </c>
      <c r="E264" s="231" t="s">
        <v>1</v>
      </c>
      <c r="F264" s="232" t="s">
        <v>380</v>
      </c>
      <c r="G264" s="229"/>
      <c r="H264" s="233">
        <v>11.25</v>
      </c>
      <c r="I264" s="234"/>
      <c r="J264" s="229"/>
      <c r="K264" s="229"/>
      <c r="L264" s="235"/>
      <c r="M264" s="236"/>
      <c r="N264" s="237"/>
      <c r="O264" s="237"/>
      <c r="P264" s="237"/>
      <c r="Q264" s="237"/>
      <c r="R264" s="237"/>
      <c r="S264" s="237"/>
      <c r="T264" s="238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9" t="s">
        <v>132</v>
      </c>
      <c r="AU264" s="239" t="s">
        <v>89</v>
      </c>
      <c r="AV264" s="13" t="s">
        <v>89</v>
      </c>
      <c r="AW264" s="13" t="s">
        <v>34</v>
      </c>
      <c r="AX264" s="13" t="s">
        <v>78</v>
      </c>
      <c r="AY264" s="239" t="s">
        <v>123</v>
      </c>
    </row>
    <row r="265" s="14" customFormat="1">
      <c r="A265" s="14"/>
      <c r="B265" s="240"/>
      <c r="C265" s="241"/>
      <c r="D265" s="230" t="s">
        <v>132</v>
      </c>
      <c r="E265" s="242" t="s">
        <v>1</v>
      </c>
      <c r="F265" s="243" t="s">
        <v>158</v>
      </c>
      <c r="G265" s="241"/>
      <c r="H265" s="244">
        <v>375.54000000000002</v>
      </c>
      <c r="I265" s="245"/>
      <c r="J265" s="241"/>
      <c r="K265" s="241"/>
      <c r="L265" s="246"/>
      <c r="M265" s="247"/>
      <c r="N265" s="248"/>
      <c r="O265" s="248"/>
      <c r="P265" s="248"/>
      <c r="Q265" s="248"/>
      <c r="R265" s="248"/>
      <c r="S265" s="248"/>
      <c r="T265" s="249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0" t="s">
        <v>132</v>
      </c>
      <c r="AU265" s="250" t="s">
        <v>89</v>
      </c>
      <c r="AV265" s="14" t="s">
        <v>130</v>
      </c>
      <c r="AW265" s="14" t="s">
        <v>34</v>
      </c>
      <c r="AX265" s="14" t="s">
        <v>86</v>
      </c>
      <c r="AY265" s="250" t="s">
        <v>123</v>
      </c>
    </row>
    <row r="266" s="12" customFormat="1" ht="22.8" customHeight="1">
      <c r="A266" s="12"/>
      <c r="B266" s="199"/>
      <c r="C266" s="200"/>
      <c r="D266" s="201" t="s">
        <v>77</v>
      </c>
      <c r="E266" s="213" t="s">
        <v>139</v>
      </c>
      <c r="F266" s="213" t="s">
        <v>381</v>
      </c>
      <c r="G266" s="200"/>
      <c r="H266" s="200"/>
      <c r="I266" s="203"/>
      <c r="J266" s="214">
        <f>BK266</f>
        <v>0</v>
      </c>
      <c r="K266" s="200"/>
      <c r="L266" s="205"/>
      <c r="M266" s="206"/>
      <c r="N266" s="207"/>
      <c r="O266" s="207"/>
      <c r="P266" s="208">
        <f>SUM(P267:P271)</f>
        <v>0</v>
      </c>
      <c r="Q266" s="207"/>
      <c r="R266" s="208">
        <f>SUM(R267:R271)</f>
        <v>6.4523359999999998</v>
      </c>
      <c r="S266" s="207"/>
      <c r="T266" s="209">
        <f>SUM(T267:T271)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0" t="s">
        <v>86</v>
      </c>
      <c r="AT266" s="211" t="s">
        <v>77</v>
      </c>
      <c r="AU266" s="211" t="s">
        <v>86</v>
      </c>
      <c r="AY266" s="210" t="s">
        <v>123</v>
      </c>
      <c r="BK266" s="212">
        <f>SUM(BK267:BK271)</f>
        <v>0</v>
      </c>
    </row>
    <row r="267" s="2" customFormat="1" ht="16.5" customHeight="1">
      <c r="A267" s="39"/>
      <c r="B267" s="40"/>
      <c r="C267" s="215" t="s">
        <v>382</v>
      </c>
      <c r="D267" s="215" t="s">
        <v>125</v>
      </c>
      <c r="E267" s="216" t="s">
        <v>383</v>
      </c>
      <c r="F267" s="217" t="s">
        <v>384</v>
      </c>
      <c r="G267" s="218" t="s">
        <v>192</v>
      </c>
      <c r="H267" s="219">
        <v>22.399999999999999</v>
      </c>
      <c r="I267" s="220"/>
      <c r="J267" s="221">
        <f>ROUND(I267*H267,2)</f>
        <v>0</v>
      </c>
      <c r="K267" s="217" t="s">
        <v>129</v>
      </c>
      <c r="L267" s="45"/>
      <c r="M267" s="222" t="s">
        <v>1</v>
      </c>
      <c r="N267" s="223" t="s">
        <v>43</v>
      </c>
      <c r="O267" s="92"/>
      <c r="P267" s="224">
        <f>O267*H267</f>
        <v>0</v>
      </c>
      <c r="Q267" s="224">
        <v>0.12064</v>
      </c>
      <c r="R267" s="224">
        <f>Q267*H267</f>
        <v>2.7023359999999998</v>
      </c>
      <c r="S267" s="224">
        <v>0</v>
      </c>
      <c r="T267" s="225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26" t="s">
        <v>130</v>
      </c>
      <c r="AT267" s="226" t="s">
        <v>125</v>
      </c>
      <c r="AU267" s="226" t="s">
        <v>89</v>
      </c>
      <c r="AY267" s="18" t="s">
        <v>123</v>
      </c>
      <c r="BE267" s="227">
        <f>IF(N267="základní",J267,0)</f>
        <v>0</v>
      </c>
      <c r="BF267" s="227">
        <f>IF(N267="snížená",J267,0)</f>
        <v>0</v>
      </c>
      <c r="BG267" s="227">
        <f>IF(N267="zákl. přenesená",J267,0)</f>
        <v>0</v>
      </c>
      <c r="BH267" s="227">
        <f>IF(N267="sníž. přenesená",J267,0)</f>
        <v>0</v>
      </c>
      <c r="BI267" s="227">
        <f>IF(N267="nulová",J267,0)</f>
        <v>0</v>
      </c>
      <c r="BJ267" s="18" t="s">
        <v>86</v>
      </c>
      <c r="BK267" s="227">
        <f>ROUND(I267*H267,2)</f>
        <v>0</v>
      </c>
      <c r="BL267" s="18" t="s">
        <v>130</v>
      </c>
      <c r="BM267" s="226" t="s">
        <v>385</v>
      </c>
    </row>
    <row r="268" s="13" customFormat="1">
      <c r="A268" s="13"/>
      <c r="B268" s="228"/>
      <c r="C268" s="229"/>
      <c r="D268" s="230" t="s">
        <v>132</v>
      </c>
      <c r="E268" s="231" t="s">
        <v>1</v>
      </c>
      <c r="F268" s="232" t="s">
        <v>386</v>
      </c>
      <c r="G268" s="229"/>
      <c r="H268" s="233">
        <v>22.399999999999999</v>
      </c>
      <c r="I268" s="234"/>
      <c r="J268" s="229"/>
      <c r="K268" s="229"/>
      <c r="L268" s="235"/>
      <c r="M268" s="236"/>
      <c r="N268" s="237"/>
      <c r="O268" s="237"/>
      <c r="P268" s="237"/>
      <c r="Q268" s="237"/>
      <c r="R268" s="237"/>
      <c r="S268" s="237"/>
      <c r="T268" s="238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9" t="s">
        <v>132</v>
      </c>
      <c r="AU268" s="239" t="s">
        <v>89</v>
      </c>
      <c r="AV268" s="13" t="s">
        <v>89</v>
      </c>
      <c r="AW268" s="13" t="s">
        <v>34</v>
      </c>
      <c r="AX268" s="13" t="s">
        <v>86</v>
      </c>
      <c r="AY268" s="239" t="s">
        <v>123</v>
      </c>
    </row>
    <row r="269" s="2" customFormat="1" ht="16.5" customHeight="1">
      <c r="A269" s="39"/>
      <c r="B269" s="40"/>
      <c r="C269" s="272" t="s">
        <v>387</v>
      </c>
      <c r="D269" s="272" t="s">
        <v>303</v>
      </c>
      <c r="E269" s="273" t="s">
        <v>388</v>
      </c>
      <c r="F269" s="274" t="s">
        <v>389</v>
      </c>
      <c r="G269" s="275" t="s">
        <v>136</v>
      </c>
      <c r="H269" s="276">
        <v>125</v>
      </c>
      <c r="I269" s="277"/>
      <c r="J269" s="278">
        <f>ROUND(I269*H269,2)</f>
        <v>0</v>
      </c>
      <c r="K269" s="274" t="s">
        <v>129</v>
      </c>
      <c r="L269" s="279"/>
      <c r="M269" s="280" t="s">
        <v>1</v>
      </c>
      <c r="N269" s="281" t="s">
        <v>43</v>
      </c>
      <c r="O269" s="92"/>
      <c r="P269" s="224">
        <f>O269*H269</f>
        <v>0</v>
      </c>
      <c r="Q269" s="224">
        <v>0.029999999999999999</v>
      </c>
      <c r="R269" s="224">
        <f>Q269*H269</f>
        <v>3.75</v>
      </c>
      <c r="S269" s="224">
        <v>0</v>
      </c>
      <c r="T269" s="225">
        <f>S269*H269</f>
        <v>0</v>
      </c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R269" s="226" t="s">
        <v>163</v>
      </c>
      <c r="AT269" s="226" t="s">
        <v>303</v>
      </c>
      <c r="AU269" s="226" t="s">
        <v>89</v>
      </c>
      <c r="AY269" s="18" t="s">
        <v>123</v>
      </c>
      <c r="BE269" s="227">
        <f>IF(N269="základní",J269,0)</f>
        <v>0</v>
      </c>
      <c r="BF269" s="227">
        <f>IF(N269="snížená",J269,0)</f>
        <v>0</v>
      </c>
      <c r="BG269" s="227">
        <f>IF(N269="zákl. přenesená",J269,0)</f>
        <v>0</v>
      </c>
      <c r="BH269" s="227">
        <f>IF(N269="sníž. přenesená",J269,0)</f>
        <v>0</v>
      </c>
      <c r="BI269" s="227">
        <f>IF(N269="nulová",J269,0)</f>
        <v>0</v>
      </c>
      <c r="BJ269" s="18" t="s">
        <v>86</v>
      </c>
      <c r="BK269" s="227">
        <f>ROUND(I269*H269,2)</f>
        <v>0</v>
      </c>
      <c r="BL269" s="18" t="s">
        <v>130</v>
      </c>
      <c r="BM269" s="226" t="s">
        <v>390</v>
      </c>
    </row>
    <row r="270" s="15" customFormat="1">
      <c r="A270" s="15"/>
      <c r="B270" s="251"/>
      <c r="C270" s="252"/>
      <c r="D270" s="230" t="s">
        <v>132</v>
      </c>
      <c r="E270" s="253" t="s">
        <v>1</v>
      </c>
      <c r="F270" s="254" t="s">
        <v>391</v>
      </c>
      <c r="G270" s="252"/>
      <c r="H270" s="253" t="s">
        <v>1</v>
      </c>
      <c r="I270" s="255"/>
      <c r="J270" s="252"/>
      <c r="K270" s="252"/>
      <c r="L270" s="256"/>
      <c r="M270" s="257"/>
      <c r="N270" s="258"/>
      <c r="O270" s="258"/>
      <c r="P270" s="258"/>
      <c r="Q270" s="258"/>
      <c r="R270" s="258"/>
      <c r="S270" s="258"/>
      <c r="T270" s="259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60" t="s">
        <v>132</v>
      </c>
      <c r="AU270" s="260" t="s">
        <v>89</v>
      </c>
      <c r="AV270" s="15" t="s">
        <v>86</v>
      </c>
      <c r="AW270" s="15" t="s">
        <v>34</v>
      </c>
      <c r="AX270" s="15" t="s">
        <v>78</v>
      </c>
      <c r="AY270" s="260" t="s">
        <v>123</v>
      </c>
    </row>
    <row r="271" s="13" customFormat="1">
      <c r="A271" s="13"/>
      <c r="B271" s="228"/>
      <c r="C271" s="229"/>
      <c r="D271" s="230" t="s">
        <v>132</v>
      </c>
      <c r="E271" s="231" t="s">
        <v>1</v>
      </c>
      <c r="F271" s="232" t="s">
        <v>392</v>
      </c>
      <c r="G271" s="229"/>
      <c r="H271" s="233">
        <v>125</v>
      </c>
      <c r="I271" s="234"/>
      <c r="J271" s="229"/>
      <c r="K271" s="229"/>
      <c r="L271" s="235"/>
      <c r="M271" s="236"/>
      <c r="N271" s="237"/>
      <c r="O271" s="237"/>
      <c r="P271" s="237"/>
      <c r="Q271" s="237"/>
      <c r="R271" s="237"/>
      <c r="S271" s="237"/>
      <c r="T271" s="238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9" t="s">
        <v>132</v>
      </c>
      <c r="AU271" s="239" t="s">
        <v>89</v>
      </c>
      <c r="AV271" s="13" t="s">
        <v>89</v>
      </c>
      <c r="AW271" s="13" t="s">
        <v>34</v>
      </c>
      <c r="AX271" s="13" t="s">
        <v>86</v>
      </c>
      <c r="AY271" s="239" t="s">
        <v>123</v>
      </c>
    </row>
    <row r="272" s="12" customFormat="1" ht="22.8" customHeight="1">
      <c r="A272" s="12"/>
      <c r="B272" s="199"/>
      <c r="C272" s="200"/>
      <c r="D272" s="201" t="s">
        <v>77</v>
      </c>
      <c r="E272" s="213" t="s">
        <v>130</v>
      </c>
      <c r="F272" s="213" t="s">
        <v>393</v>
      </c>
      <c r="G272" s="200"/>
      <c r="H272" s="200"/>
      <c r="I272" s="203"/>
      <c r="J272" s="214">
        <f>BK272</f>
        <v>0</v>
      </c>
      <c r="K272" s="200"/>
      <c r="L272" s="205"/>
      <c r="M272" s="206"/>
      <c r="N272" s="207"/>
      <c r="O272" s="207"/>
      <c r="P272" s="208">
        <f>SUM(P273:P280)</f>
        <v>0</v>
      </c>
      <c r="Q272" s="207"/>
      <c r="R272" s="208">
        <f>SUM(R273:R280)</f>
        <v>1.1734725499999998</v>
      </c>
      <c r="S272" s="207"/>
      <c r="T272" s="209">
        <f>SUM(T273:T280)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10" t="s">
        <v>86</v>
      </c>
      <c r="AT272" s="211" t="s">
        <v>77</v>
      </c>
      <c r="AU272" s="211" t="s">
        <v>86</v>
      </c>
      <c r="AY272" s="210" t="s">
        <v>123</v>
      </c>
      <c r="BK272" s="212">
        <f>SUM(BK273:BK280)</f>
        <v>0</v>
      </c>
    </row>
    <row r="273" s="2" customFormat="1" ht="16.5" customHeight="1">
      <c r="A273" s="39"/>
      <c r="B273" s="40"/>
      <c r="C273" s="215" t="s">
        <v>394</v>
      </c>
      <c r="D273" s="215" t="s">
        <v>125</v>
      </c>
      <c r="E273" s="216" t="s">
        <v>395</v>
      </c>
      <c r="F273" s="217" t="s">
        <v>396</v>
      </c>
      <c r="G273" s="218" t="s">
        <v>208</v>
      </c>
      <c r="H273" s="219">
        <v>0.315</v>
      </c>
      <c r="I273" s="220"/>
      <c r="J273" s="221">
        <f>ROUND(I273*H273,2)</f>
        <v>0</v>
      </c>
      <c r="K273" s="217" t="s">
        <v>129</v>
      </c>
      <c r="L273" s="45"/>
      <c r="M273" s="222" t="s">
        <v>1</v>
      </c>
      <c r="N273" s="223" t="s">
        <v>43</v>
      </c>
      <c r="O273" s="92"/>
      <c r="P273" s="224">
        <f>O273*H273</f>
        <v>0</v>
      </c>
      <c r="Q273" s="224">
        <v>1.8907700000000001</v>
      </c>
      <c r="R273" s="224">
        <f>Q273*H273</f>
        <v>0.59559255</v>
      </c>
      <c r="S273" s="224">
        <v>0</v>
      </c>
      <c r="T273" s="225">
        <f>S273*H273</f>
        <v>0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26" t="s">
        <v>130</v>
      </c>
      <c r="AT273" s="226" t="s">
        <v>125</v>
      </c>
      <c r="AU273" s="226" t="s">
        <v>89</v>
      </c>
      <c r="AY273" s="18" t="s">
        <v>123</v>
      </c>
      <c r="BE273" s="227">
        <f>IF(N273="základní",J273,0)</f>
        <v>0</v>
      </c>
      <c r="BF273" s="227">
        <f>IF(N273="snížená",J273,0)</f>
        <v>0</v>
      </c>
      <c r="BG273" s="227">
        <f>IF(N273="zákl. přenesená",J273,0)</f>
        <v>0</v>
      </c>
      <c r="BH273" s="227">
        <f>IF(N273="sníž. přenesená",J273,0)</f>
        <v>0</v>
      </c>
      <c r="BI273" s="227">
        <f>IF(N273="nulová",J273,0)</f>
        <v>0</v>
      </c>
      <c r="BJ273" s="18" t="s">
        <v>86</v>
      </c>
      <c r="BK273" s="227">
        <f>ROUND(I273*H273,2)</f>
        <v>0</v>
      </c>
      <c r="BL273" s="18" t="s">
        <v>130</v>
      </c>
      <c r="BM273" s="226" t="s">
        <v>397</v>
      </c>
    </row>
    <row r="274" s="15" customFormat="1">
      <c r="A274" s="15"/>
      <c r="B274" s="251"/>
      <c r="C274" s="252"/>
      <c r="D274" s="230" t="s">
        <v>132</v>
      </c>
      <c r="E274" s="253" t="s">
        <v>1</v>
      </c>
      <c r="F274" s="254" t="s">
        <v>398</v>
      </c>
      <c r="G274" s="252"/>
      <c r="H274" s="253" t="s">
        <v>1</v>
      </c>
      <c r="I274" s="255"/>
      <c r="J274" s="252"/>
      <c r="K274" s="252"/>
      <c r="L274" s="256"/>
      <c r="M274" s="257"/>
      <c r="N274" s="258"/>
      <c r="O274" s="258"/>
      <c r="P274" s="258"/>
      <c r="Q274" s="258"/>
      <c r="R274" s="258"/>
      <c r="S274" s="258"/>
      <c r="T274" s="259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60" t="s">
        <v>132</v>
      </c>
      <c r="AU274" s="260" t="s">
        <v>89</v>
      </c>
      <c r="AV274" s="15" t="s">
        <v>86</v>
      </c>
      <c r="AW274" s="15" t="s">
        <v>34</v>
      </c>
      <c r="AX274" s="15" t="s">
        <v>78</v>
      </c>
      <c r="AY274" s="260" t="s">
        <v>123</v>
      </c>
    </row>
    <row r="275" s="13" customFormat="1">
      <c r="A275" s="13"/>
      <c r="B275" s="228"/>
      <c r="C275" s="229"/>
      <c r="D275" s="230" t="s">
        <v>132</v>
      </c>
      <c r="E275" s="231" t="s">
        <v>1</v>
      </c>
      <c r="F275" s="232" t="s">
        <v>399</v>
      </c>
      <c r="G275" s="229"/>
      <c r="H275" s="233">
        <v>0.315</v>
      </c>
      <c r="I275" s="234"/>
      <c r="J275" s="229"/>
      <c r="K275" s="229"/>
      <c r="L275" s="235"/>
      <c r="M275" s="236"/>
      <c r="N275" s="237"/>
      <c r="O275" s="237"/>
      <c r="P275" s="237"/>
      <c r="Q275" s="237"/>
      <c r="R275" s="237"/>
      <c r="S275" s="237"/>
      <c r="T275" s="238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9" t="s">
        <v>132</v>
      </c>
      <c r="AU275" s="239" t="s">
        <v>89</v>
      </c>
      <c r="AV275" s="13" t="s">
        <v>89</v>
      </c>
      <c r="AW275" s="13" t="s">
        <v>34</v>
      </c>
      <c r="AX275" s="13" t="s">
        <v>86</v>
      </c>
      <c r="AY275" s="239" t="s">
        <v>123</v>
      </c>
    </row>
    <row r="276" s="2" customFormat="1" ht="16.5" customHeight="1">
      <c r="A276" s="39"/>
      <c r="B276" s="40"/>
      <c r="C276" s="215" t="s">
        <v>400</v>
      </c>
      <c r="D276" s="215" t="s">
        <v>125</v>
      </c>
      <c r="E276" s="216" t="s">
        <v>401</v>
      </c>
      <c r="F276" s="217" t="s">
        <v>402</v>
      </c>
      <c r="G276" s="218" t="s">
        <v>136</v>
      </c>
      <c r="H276" s="219">
        <v>2</v>
      </c>
      <c r="I276" s="220"/>
      <c r="J276" s="221">
        <f>ROUND(I276*H276,2)</f>
        <v>0</v>
      </c>
      <c r="K276" s="217" t="s">
        <v>129</v>
      </c>
      <c r="L276" s="45"/>
      <c r="M276" s="222" t="s">
        <v>1</v>
      </c>
      <c r="N276" s="223" t="s">
        <v>43</v>
      </c>
      <c r="O276" s="92"/>
      <c r="P276" s="224">
        <f>O276*H276</f>
        <v>0</v>
      </c>
      <c r="Q276" s="224">
        <v>0.22394</v>
      </c>
      <c r="R276" s="224">
        <f>Q276*H276</f>
        <v>0.44788</v>
      </c>
      <c r="S276" s="224">
        <v>0</v>
      </c>
      <c r="T276" s="225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26" t="s">
        <v>130</v>
      </c>
      <c r="AT276" s="226" t="s">
        <v>125</v>
      </c>
      <c r="AU276" s="226" t="s">
        <v>89</v>
      </c>
      <c r="AY276" s="18" t="s">
        <v>123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18" t="s">
        <v>86</v>
      </c>
      <c r="BK276" s="227">
        <f>ROUND(I276*H276,2)</f>
        <v>0</v>
      </c>
      <c r="BL276" s="18" t="s">
        <v>130</v>
      </c>
      <c r="BM276" s="226" t="s">
        <v>403</v>
      </c>
    </row>
    <row r="277" s="15" customFormat="1">
      <c r="A277" s="15"/>
      <c r="B277" s="251"/>
      <c r="C277" s="252"/>
      <c r="D277" s="230" t="s">
        <v>132</v>
      </c>
      <c r="E277" s="253" t="s">
        <v>1</v>
      </c>
      <c r="F277" s="254" t="s">
        <v>404</v>
      </c>
      <c r="G277" s="252"/>
      <c r="H277" s="253" t="s">
        <v>1</v>
      </c>
      <c r="I277" s="255"/>
      <c r="J277" s="252"/>
      <c r="K277" s="252"/>
      <c r="L277" s="256"/>
      <c r="M277" s="257"/>
      <c r="N277" s="258"/>
      <c r="O277" s="258"/>
      <c r="P277" s="258"/>
      <c r="Q277" s="258"/>
      <c r="R277" s="258"/>
      <c r="S277" s="258"/>
      <c r="T277" s="259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0" t="s">
        <v>132</v>
      </c>
      <c r="AU277" s="260" t="s">
        <v>89</v>
      </c>
      <c r="AV277" s="15" t="s">
        <v>86</v>
      </c>
      <c r="AW277" s="15" t="s">
        <v>34</v>
      </c>
      <c r="AX277" s="15" t="s">
        <v>78</v>
      </c>
      <c r="AY277" s="260" t="s">
        <v>123</v>
      </c>
    </row>
    <row r="278" s="13" customFormat="1">
      <c r="A278" s="13"/>
      <c r="B278" s="228"/>
      <c r="C278" s="229"/>
      <c r="D278" s="230" t="s">
        <v>132</v>
      </c>
      <c r="E278" s="231" t="s">
        <v>1</v>
      </c>
      <c r="F278" s="232" t="s">
        <v>405</v>
      </c>
      <c r="G278" s="229"/>
      <c r="H278" s="233">
        <v>2</v>
      </c>
      <c r="I278" s="234"/>
      <c r="J278" s="229"/>
      <c r="K278" s="229"/>
      <c r="L278" s="235"/>
      <c r="M278" s="236"/>
      <c r="N278" s="237"/>
      <c r="O278" s="237"/>
      <c r="P278" s="237"/>
      <c r="Q278" s="237"/>
      <c r="R278" s="237"/>
      <c r="S278" s="237"/>
      <c r="T278" s="238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9" t="s">
        <v>132</v>
      </c>
      <c r="AU278" s="239" t="s">
        <v>89</v>
      </c>
      <c r="AV278" s="13" t="s">
        <v>89</v>
      </c>
      <c r="AW278" s="13" t="s">
        <v>34</v>
      </c>
      <c r="AX278" s="13" t="s">
        <v>86</v>
      </c>
      <c r="AY278" s="239" t="s">
        <v>123</v>
      </c>
    </row>
    <row r="279" s="2" customFormat="1" ht="16.5" customHeight="1">
      <c r="A279" s="39"/>
      <c r="B279" s="40"/>
      <c r="C279" s="272" t="s">
        <v>406</v>
      </c>
      <c r="D279" s="272" t="s">
        <v>303</v>
      </c>
      <c r="E279" s="273" t="s">
        <v>407</v>
      </c>
      <c r="F279" s="274" t="s">
        <v>408</v>
      </c>
      <c r="G279" s="275" t="s">
        <v>136</v>
      </c>
      <c r="H279" s="276">
        <v>1</v>
      </c>
      <c r="I279" s="277"/>
      <c r="J279" s="278">
        <f>ROUND(I279*H279,2)</f>
        <v>0</v>
      </c>
      <c r="K279" s="274" t="s">
        <v>129</v>
      </c>
      <c r="L279" s="279"/>
      <c r="M279" s="280" t="s">
        <v>1</v>
      </c>
      <c r="N279" s="281" t="s">
        <v>43</v>
      </c>
      <c r="O279" s="92"/>
      <c r="P279" s="224">
        <f>O279*H279</f>
        <v>0</v>
      </c>
      <c r="Q279" s="224">
        <v>0.027</v>
      </c>
      <c r="R279" s="224">
        <f>Q279*H279</f>
        <v>0.027</v>
      </c>
      <c r="S279" s="224">
        <v>0</v>
      </c>
      <c r="T279" s="225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26" t="s">
        <v>163</v>
      </c>
      <c r="AT279" s="226" t="s">
        <v>303</v>
      </c>
      <c r="AU279" s="226" t="s">
        <v>89</v>
      </c>
      <c r="AY279" s="18" t="s">
        <v>123</v>
      </c>
      <c r="BE279" s="227">
        <f>IF(N279="základní",J279,0)</f>
        <v>0</v>
      </c>
      <c r="BF279" s="227">
        <f>IF(N279="snížená",J279,0)</f>
        <v>0</v>
      </c>
      <c r="BG279" s="227">
        <f>IF(N279="zákl. přenesená",J279,0)</f>
        <v>0</v>
      </c>
      <c r="BH279" s="227">
        <f>IF(N279="sníž. přenesená",J279,0)</f>
        <v>0</v>
      </c>
      <c r="BI279" s="227">
        <f>IF(N279="nulová",J279,0)</f>
        <v>0</v>
      </c>
      <c r="BJ279" s="18" t="s">
        <v>86</v>
      </c>
      <c r="BK279" s="227">
        <f>ROUND(I279*H279,2)</f>
        <v>0</v>
      </c>
      <c r="BL279" s="18" t="s">
        <v>130</v>
      </c>
      <c r="BM279" s="226" t="s">
        <v>409</v>
      </c>
    </row>
    <row r="280" s="2" customFormat="1" ht="16.5" customHeight="1">
      <c r="A280" s="39"/>
      <c r="B280" s="40"/>
      <c r="C280" s="272" t="s">
        <v>410</v>
      </c>
      <c r="D280" s="272" t="s">
        <v>303</v>
      </c>
      <c r="E280" s="273" t="s">
        <v>411</v>
      </c>
      <c r="F280" s="274" t="s">
        <v>412</v>
      </c>
      <c r="G280" s="275" t="s">
        <v>136</v>
      </c>
      <c r="H280" s="276">
        <v>1</v>
      </c>
      <c r="I280" s="277"/>
      <c r="J280" s="278">
        <f>ROUND(I280*H280,2)</f>
        <v>0</v>
      </c>
      <c r="K280" s="274" t="s">
        <v>129</v>
      </c>
      <c r="L280" s="279"/>
      <c r="M280" s="280" t="s">
        <v>1</v>
      </c>
      <c r="N280" s="281" t="s">
        <v>43</v>
      </c>
      <c r="O280" s="92"/>
      <c r="P280" s="224">
        <f>O280*H280</f>
        <v>0</v>
      </c>
      <c r="Q280" s="224">
        <v>0.10299999999999999</v>
      </c>
      <c r="R280" s="224">
        <f>Q280*H280</f>
        <v>0.10299999999999999</v>
      </c>
      <c r="S280" s="224">
        <v>0</v>
      </c>
      <c r="T280" s="225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26" t="s">
        <v>163</v>
      </c>
      <c r="AT280" s="226" t="s">
        <v>303</v>
      </c>
      <c r="AU280" s="226" t="s">
        <v>89</v>
      </c>
      <c r="AY280" s="18" t="s">
        <v>123</v>
      </c>
      <c r="BE280" s="227">
        <f>IF(N280="základní",J280,0)</f>
        <v>0</v>
      </c>
      <c r="BF280" s="227">
        <f>IF(N280="snížená",J280,0)</f>
        <v>0</v>
      </c>
      <c r="BG280" s="227">
        <f>IF(N280="zákl. přenesená",J280,0)</f>
        <v>0</v>
      </c>
      <c r="BH280" s="227">
        <f>IF(N280="sníž. přenesená",J280,0)</f>
        <v>0</v>
      </c>
      <c r="BI280" s="227">
        <f>IF(N280="nulová",J280,0)</f>
        <v>0</v>
      </c>
      <c r="BJ280" s="18" t="s">
        <v>86</v>
      </c>
      <c r="BK280" s="227">
        <f>ROUND(I280*H280,2)</f>
        <v>0</v>
      </c>
      <c r="BL280" s="18" t="s">
        <v>130</v>
      </c>
      <c r="BM280" s="226" t="s">
        <v>413</v>
      </c>
    </row>
    <row r="281" s="12" customFormat="1" ht="22.8" customHeight="1">
      <c r="A281" s="12"/>
      <c r="B281" s="199"/>
      <c r="C281" s="200"/>
      <c r="D281" s="201" t="s">
        <v>77</v>
      </c>
      <c r="E281" s="213" t="s">
        <v>148</v>
      </c>
      <c r="F281" s="213" t="s">
        <v>414</v>
      </c>
      <c r="G281" s="200"/>
      <c r="H281" s="200"/>
      <c r="I281" s="203"/>
      <c r="J281" s="214">
        <f>BK281</f>
        <v>0</v>
      </c>
      <c r="K281" s="200"/>
      <c r="L281" s="205"/>
      <c r="M281" s="206"/>
      <c r="N281" s="207"/>
      <c r="O281" s="207"/>
      <c r="P281" s="208">
        <f>SUM(P282:P327)</f>
        <v>0</v>
      </c>
      <c r="Q281" s="207"/>
      <c r="R281" s="208">
        <f>SUM(R282:R327)</f>
        <v>56.260474100000003</v>
      </c>
      <c r="S281" s="207"/>
      <c r="T281" s="209">
        <f>SUM(T282:T327)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10" t="s">
        <v>86</v>
      </c>
      <c r="AT281" s="211" t="s">
        <v>77</v>
      </c>
      <c r="AU281" s="211" t="s">
        <v>86</v>
      </c>
      <c r="AY281" s="210" t="s">
        <v>123</v>
      </c>
      <c r="BK281" s="212">
        <f>SUM(BK282:BK327)</f>
        <v>0</v>
      </c>
    </row>
    <row r="282" s="2" customFormat="1" ht="16.5" customHeight="1">
      <c r="A282" s="39"/>
      <c r="B282" s="40"/>
      <c r="C282" s="215" t="s">
        <v>415</v>
      </c>
      <c r="D282" s="215" t="s">
        <v>125</v>
      </c>
      <c r="E282" s="216" t="s">
        <v>416</v>
      </c>
      <c r="F282" s="217" t="s">
        <v>417</v>
      </c>
      <c r="G282" s="218" t="s">
        <v>128</v>
      </c>
      <c r="H282" s="219">
        <v>54.299999999999997</v>
      </c>
      <c r="I282" s="220"/>
      <c r="J282" s="221">
        <f>ROUND(I282*H282,2)</f>
        <v>0</v>
      </c>
      <c r="K282" s="217" t="s">
        <v>129</v>
      </c>
      <c r="L282" s="45"/>
      <c r="M282" s="222" t="s">
        <v>1</v>
      </c>
      <c r="N282" s="223" t="s">
        <v>43</v>
      </c>
      <c r="O282" s="92"/>
      <c r="P282" s="224">
        <f>O282*H282</f>
        <v>0</v>
      </c>
      <c r="Q282" s="224">
        <v>0</v>
      </c>
      <c r="R282" s="224">
        <f>Q282*H282</f>
        <v>0</v>
      </c>
      <c r="S282" s="224">
        <v>0</v>
      </c>
      <c r="T282" s="225">
        <f>S282*H282</f>
        <v>0</v>
      </c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R282" s="226" t="s">
        <v>130</v>
      </c>
      <c r="AT282" s="226" t="s">
        <v>125</v>
      </c>
      <c r="AU282" s="226" t="s">
        <v>89</v>
      </c>
      <c r="AY282" s="18" t="s">
        <v>123</v>
      </c>
      <c r="BE282" s="227">
        <f>IF(N282="základní",J282,0)</f>
        <v>0</v>
      </c>
      <c r="BF282" s="227">
        <f>IF(N282="snížená",J282,0)</f>
        <v>0</v>
      </c>
      <c r="BG282" s="227">
        <f>IF(N282="zákl. přenesená",J282,0)</f>
        <v>0</v>
      </c>
      <c r="BH282" s="227">
        <f>IF(N282="sníž. přenesená",J282,0)</f>
        <v>0</v>
      </c>
      <c r="BI282" s="227">
        <f>IF(N282="nulová",J282,0)</f>
        <v>0</v>
      </c>
      <c r="BJ282" s="18" t="s">
        <v>86</v>
      </c>
      <c r="BK282" s="227">
        <f>ROUND(I282*H282,2)</f>
        <v>0</v>
      </c>
      <c r="BL282" s="18" t="s">
        <v>130</v>
      </c>
      <c r="BM282" s="226" t="s">
        <v>418</v>
      </c>
    </row>
    <row r="283" s="15" customFormat="1">
      <c r="A283" s="15"/>
      <c r="B283" s="251"/>
      <c r="C283" s="252"/>
      <c r="D283" s="230" t="s">
        <v>132</v>
      </c>
      <c r="E283" s="253" t="s">
        <v>1</v>
      </c>
      <c r="F283" s="254" t="s">
        <v>419</v>
      </c>
      <c r="G283" s="252"/>
      <c r="H283" s="253" t="s">
        <v>1</v>
      </c>
      <c r="I283" s="255"/>
      <c r="J283" s="252"/>
      <c r="K283" s="252"/>
      <c r="L283" s="256"/>
      <c r="M283" s="257"/>
      <c r="N283" s="258"/>
      <c r="O283" s="258"/>
      <c r="P283" s="258"/>
      <c r="Q283" s="258"/>
      <c r="R283" s="258"/>
      <c r="S283" s="258"/>
      <c r="T283" s="259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60" t="s">
        <v>132</v>
      </c>
      <c r="AU283" s="260" t="s">
        <v>89</v>
      </c>
      <c r="AV283" s="15" t="s">
        <v>86</v>
      </c>
      <c r="AW283" s="15" t="s">
        <v>34</v>
      </c>
      <c r="AX283" s="15" t="s">
        <v>78</v>
      </c>
      <c r="AY283" s="260" t="s">
        <v>123</v>
      </c>
    </row>
    <row r="284" s="13" customFormat="1">
      <c r="A284" s="13"/>
      <c r="B284" s="228"/>
      <c r="C284" s="229"/>
      <c r="D284" s="230" t="s">
        <v>132</v>
      </c>
      <c r="E284" s="231" t="s">
        <v>1</v>
      </c>
      <c r="F284" s="232" t="s">
        <v>420</v>
      </c>
      <c r="G284" s="229"/>
      <c r="H284" s="233">
        <v>54.299999999999997</v>
      </c>
      <c r="I284" s="234"/>
      <c r="J284" s="229"/>
      <c r="K284" s="229"/>
      <c r="L284" s="235"/>
      <c r="M284" s="236"/>
      <c r="N284" s="237"/>
      <c r="O284" s="237"/>
      <c r="P284" s="237"/>
      <c r="Q284" s="237"/>
      <c r="R284" s="237"/>
      <c r="S284" s="237"/>
      <c r="T284" s="238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9" t="s">
        <v>132</v>
      </c>
      <c r="AU284" s="239" t="s">
        <v>89</v>
      </c>
      <c r="AV284" s="13" t="s">
        <v>89</v>
      </c>
      <c r="AW284" s="13" t="s">
        <v>34</v>
      </c>
      <c r="AX284" s="13" t="s">
        <v>86</v>
      </c>
      <c r="AY284" s="239" t="s">
        <v>123</v>
      </c>
    </row>
    <row r="285" s="2" customFormat="1" ht="16.5" customHeight="1">
      <c r="A285" s="39"/>
      <c r="B285" s="40"/>
      <c r="C285" s="215" t="s">
        <v>421</v>
      </c>
      <c r="D285" s="215" t="s">
        <v>125</v>
      </c>
      <c r="E285" s="216" t="s">
        <v>422</v>
      </c>
      <c r="F285" s="217" t="s">
        <v>423</v>
      </c>
      <c r="G285" s="218" t="s">
        <v>128</v>
      </c>
      <c r="H285" s="219">
        <v>54.299999999999997</v>
      </c>
      <c r="I285" s="220"/>
      <c r="J285" s="221">
        <f>ROUND(I285*H285,2)</f>
        <v>0</v>
      </c>
      <c r="K285" s="217" t="s">
        <v>129</v>
      </c>
      <c r="L285" s="45"/>
      <c r="M285" s="222" t="s">
        <v>1</v>
      </c>
      <c r="N285" s="223" t="s">
        <v>43</v>
      </c>
      <c r="O285" s="92"/>
      <c r="P285" s="224">
        <f>O285*H285</f>
        <v>0</v>
      </c>
      <c r="Q285" s="224">
        <v>0</v>
      </c>
      <c r="R285" s="224">
        <f>Q285*H285</f>
        <v>0</v>
      </c>
      <c r="S285" s="224">
        <v>0</v>
      </c>
      <c r="T285" s="225">
        <f>S285*H285</f>
        <v>0</v>
      </c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R285" s="226" t="s">
        <v>130</v>
      </c>
      <c r="AT285" s="226" t="s">
        <v>125</v>
      </c>
      <c r="AU285" s="226" t="s">
        <v>89</v>
      </c>
      <c r="AY285" s="18" t="s">
        <v>123</v>
      </c>
      <c r="BE285" s="227">
        <f>IF(N285="základní",J285,0)</f>
        <v>0</v>
      </c>
      <c r="BF285" s="227">
        <f>IF(N285="snížená",J285,0)</f>
        <v>0</v>
      </c>
      <c r="BG285" s="227">
        <f>IF(N285="zákl. přenesená",J285,0)</f>
        <v>0</v>
      </c>
      <c r="BH285" s="227">
        <f>IF(N285="sníž. přenesená",J285,0)</f>
        <v>0</v>
      </c>
      <c r="BI285" s="227">
        <f>IF(N285="nulová",J285,0)</f>
        <v>0</v>
      </c>
      <c r="BJ285" s="18" t="s">
        <v>86</v>
      </c>
      <c r="BK285" s="227">
        <f>ROUND(I285*H285,2)</f>
        <v>0</v>
      </c>
      <c r="BL285" s="18" t="s">
        <v>130</v>
      </c>
      <c r="BM285" s="226" t="s">
        <v>424</v>
      </c>
    </row>
    <row r="286" s="15" customFormat="1">
      <c r="A286" s="15"/>
      <c r="B286" s="251"/>
      <c r="C286" s="252"/>
      <c r="D286" s="230" t="s">
        <v>132</v>
      </c>
      <c r="E286" s="253" t="s">
        <v>1</v>
      </c>
      <c r="F286" s="254" t="s">
        <v>425</v>
      </c>
      <c r="G286" s="252"/>
      <c r="H286" s="253" t="s">
        <v>1</v>
      </c>
      <c r="I286" s="255"/>
      <c r="J286" s="252"/>
      <c r="K286" s="252"/>
      <c r="L286" s="256"/>
      <c r="M286" s="257"/>
      <c r="N286" s="258"/>
      <c r="O286" s="258"/>
      <c r="P286" s="258"/>
      <c r="Q286" s="258"/>
      <c r="R286" s="258"/>
      <c r="S286" s="258"/>
      <c r="T286" s="259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60" t="s">
        <v>132</v>
      </c>
      <c r="AU286" s="260" t="s">
        <v>89</v>
      </c>
      <c r="AV286" s="15" t="s">
        <v>86</v>
      </c>
      <c r="AW286" s="15" t="s">
        <v>34</v>
      </c>
      <c r="AX286" s="15" t="s">
        <v>78</v>
      </c>
      <c r="AY286" s="260" t="s">
        <v>123</v>
      </c>
    </row>
    <row r="287" s="15" customFormat="1">
      <c r="A287" s="15"/>
      <c r="B287" s="251"/>
      <c r="C287" s="252"/>
      <c r="D287" s="230" t="s">
        <v>132</v>
      </c>
      <c r="E287" s="253" t="s">
        <v>1</v>
      </c>
      <c r="F287" s="254" t="s">
        <v>426</v>
      </c>
      <c r="G287" s="252"/>
      <c r="H287" s="253" t="s">
        <v>1</v>
      </c>
      <c r="I287" s="255"/>
      <c r="J287" s="252"/>
      <c r="K287" s="252"/>
      <c r="L287" s="256"/>
      <c r="M287" s="257"/>
      <c r="N287" s="258"/>
      <c r="O287" s="258"/>
      <c r="P287" s="258"/>
      <c r="Q287" s="258"/>
      <c r="R287" s="258"/>
      <c r="S287" s="258"/>
      <c r="T287" s="259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60" t="s">
        <v>132</v>
      </c>
      <c r="AU287" s="260" t="s">
        <v>89</v>
      </c>
      <c r="AV287" s="15" t="s">
        <v>86</v>
      </c>
      <c r="AW287" s="15" t="s">
        <v>34</v>
      </c>
      <c r="AX287" s="15" t="s">
        <v>78</v>
      </c>
      <c r="AY287" s="260" t="s">
        <v>123</v>
      </c>
    </row>
    <row r="288" s="13" customFormat="1">
      <c r="A288" s="13"/>
      <c r="B288" s="228"/>
      <c r="C288" s="229"/>
      <c r="D288" s="230" t="s">
        <v>132</v>
      </c>
      <c r="E288" s="231" t="s">
        <v>1</v>
      </c>
      <c r="F288" s="232" t="s">
        <v>420</v>
      </c>
      <c r="G288" s="229"/>
      <c r="H288" s="233">
        <v>54.299999999999997</v>
      </c>
      <c r="I288" s="234"/>
      <c r="J288" s="229"/>
      <c r="K288" s="229"/>
      <c r="L288" s="235"/>
      <c r="M288" s="236"/>
      <c r="N288" s="237"/>
      <c r="O288" s="237"/>
      <c r="P288" s="237"/>
      <c r="Q288" s="237"/>
      <c r="R288" s="237"/>
      <c r="S288" s="237"/>
      <c r="T288" s="238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9" t="s">
        <v>132</v>
      </c>
      <c r="AU288" s="239" t="s">
        <v>89</v>
      </c>
      <c r="AV288" s="13" t="s">
        <v>89</v>
      </c>
      <c r="AW288" s="13" t="s">
        <v>34</v>
      </c>
      <c r="AX288" s="13" t="s">
        <v>86</v>
      </c>
      <c r="AY288" s="239" t="s">
        <v>123</v>
      </c>
    </row>
    <row r="289" s="2" customFormat="1" ht="16.5" customHeight="1">
      <c r="A289" s="39"/>
      <c r="B289" s="40"/>
      <c r="C289" s="215" t="s">
        <v>427</v>
      </c>
      <c r="D289" s="215" t="s">
        <v>125</v>
      </c>
      <c r="E289" s="216" t="s">
        <v>428</v>
      </c>
      <c r="F289" s="217" t="s">
        <v>429</v>
      </c>
      <c r="G289" s="218" t="s">
        <v>128</v>
      </c>
      <c r="H289" s="219">
        <v>248.44999999999999</v>
      </c>
      <c r="I289" s="220"/>
      <c r="J289" s="221">
        <f>ROUND(I289*H289,2)</f>
        <v>0</v>
      </c>
      <c r="K289" s="217" t="s">
        <v>129</v>
      </c>
      <c r="L289" s="45"/>
      <c r="M289" s="222" t="s">
        <v>1</v>
      </c>
      <c r="N289" s="223" t="s">
        <v>43</v>
      </c>
      <c r="O289" s="92"/>
      <c r="P289" s="224">
        <f>O289*H289</f>
        <v>0</v>
      </c>
      <c r="Q289" s="224">
        <v>0</v>
      </c>
      <c r="R289" s="224">
        <f>Q289*H289</f>
        <v>0</v>
      </c>
      <c r="S289" s="224">
        <v>0</v>
      </c>
      <c r="T289" s="225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26" t="s">
        <v>130</v>
      </c>
      <c r="AT289" s="226" t="s">
        <v>125</v>
      </c>
      <c r="AU289" s="226" t="s">
        <v>89</v>
      </c>
      <c r="AY289" s="18" t="s">
        <v>123</v>
      </c>
      <c r="BE289" s="227">
        <f>IF(N289="základní",J289,0)</f>
        <v>0</v>
      </c>
      <c r="BF289" s="227">
        <f>IF(N289="snížená",J289,0)</f>
        <v>0</v>
      </c>
      <c r="BG289" s="227">
        <f>IF(N289="zákl. přenesená",J289,0)</f>
        <v>0</v>
      </c>
      <c r="BH289" s="227">
        <f>IF(N289="sníž. přenesená",J289,0)</f>
        <v>0</v>
      </c>
      <c r="BI289" s="227">
        <f>IF(N289="nulová",J289,0)</f>
        <v>0</v>
      </c>
      <c r="BJ289" s="18" t="s">
        <v>86</v>
      </c>
      <c r="BK289" s="227">
        <f>ROUND(I289*H289,2)</f>
        <v>0</v>
      </c>
      <c r="BL289" s="18" t="s">
        <v>130</v>
      </c>
      <c r="BM289" s="226" t="s">
        <v>430</v>
      </c>
    </row>
    <row r="290" s="15" customFormat="1">
      <c r="A290" s="15"/>
      <c r="B290" s="251"/>
      <c r="C290" s="252"/>
      <c r="D290" s="230" t="s">
        <v>132</v>
      </c>
      <c r="E290" s="253" t="s">
        <v>1</v>
      </c>
      <c r="F290" s="254" t="s">
        <v>431</v>
      </c>
      <c r="G290" s="252"/>
      <c r="H290" s="253" t="s">
        <v>1</v>
      </c>
      <c r="I290" s="255"/>
      <c r="J290" s="252"/>
      <c r="K290" s="252"/>
      <c r="L290" s="256"/>
      <c r="M290" s="257"/>
      <c r="N290" s="258"/>
      <c r="O290" s="258"/>
      <c r="P290" s="258"/>
      <c r="Q290" s="258"/>
      <c r="R290" s="258"/>
      <c r="S290" s="258"/>
      <c r="T290" s="259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60" t="s">
        <v>132</v>
      </c>
      <c r="AU290" s="260" t="s">
        <v>89</v>
      </c>
      <c r="AV290" s="15" t="s">
        <v>86</v>
      </c>
      <c r="AW290" s="15" t="s">
        <v>34</v>
      </c>
      <c r="AX290" s="15" t="s">
        <v>78</v>
      </c>
      <c r="AY290" s="260" t="s">
        <v>123</v>
      </c>
    </row>
    <row r="291" s="13" customFormat="1">
      <c r="A291" s="13"/>
      <c r="B291" s="228"/>
      <c r="C291" s="229"/>
      <c r="D291" s="230" t="s">
        <v>132</v>
      </c>
      <c r="E291" s="231" t="s">
        <v>1</v>
      </c>
      <c r="F291" s="232" t="s">
        <v>432</v>
      </c>
      <c r="G291" s="229"/>
      <c r="H291" s="233">
        <v>248.44999999999999</v>
      </c>
      <c r="I291" s="234"/>
      <c r="J291" s="229"/>
      <c r="K291" s="229"/>
      <c r="L291" s="235"/>
      <c r="M291" s="236"/>
      <c r="N291" s="237"/>
      <c r="O291" s="237"/>
      <c r="P291" s="237"/>
      <c r="Q291" s="237"/>
      <c r="R291" s="237"/>
      <c r="S291" s="237"/>
      <c r="T291" s="238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9" t="s">
        <v>132</v>
      </c>
      <c r="AU291" s="239" t="s">
        <v>89</v>
      </c>
      <c r="AV291" s="13" t="s">
        <v>89</v>
      </c>
      <c r="AW291" s="13" t="s">
        <v>34</v>
      </c>
      <c r="AX291" s="13" t="s">
        <v>86</v>
      </c>
      <c r="AY291" s="239" t="s">
        <v>123</v>
      </c>
    </row>
    <row r="292" s="2" customFormat="1" ht="16.5" customHeight="1">
      <c r="A292" s="39"/>
      <c r="B292" s="40"/>
      <c r="C292" s="215" t="s">
        <v>433</v>
      </c>
      <c r="D292" s="215" t="s">
        <v>125</v>
      </c>
      <c r="E292" s="216" t="s">
        <v>434</v>
      </c>
      <c r="F292" s="217" t="s">
        <v>435</v>
      </c>
      <c r="G292" s="218" t="s">
        <v>128</v>
      </c>
      <c r="H292" s="219">
        <v>54.299999999999997</v>
      </c>
      <c r="I292" s="220"/>
      <c r="J292" s="221">
        <f>ROUND(I292*H292,2)</f>
        <v>0</v>
      </c>
      <c r="K292" s="217" t="s">
        <v>129</v>
      </c>
      <c r="L292" s="45"/>
      <c r="M292" s="222" t="s">
        <v>1</v>
      </c>
      <c r="N292" s="223" t="s">
        <v>43</v>
      </c>
      <c r="O292" s="92"/>
      <c r="P292" s="224">
        <f>O292*H292</f>
        <v>0</v>
      </c>
      <c r="Q292" s="224">
        <v>0</v>
      </c>
      <c r="R292" s="224">
        <f>Q292*H292</f>
        <v>0</v>
      </c>
      <c r="S292" s="224">
        <v>0</v>
      </c>
      <c r="T292" s="225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26" t="s">
        <v>130</v>
      </c>
      <c r="AT292" s="226" t="s">
        <v>125</v>
      </c>
      <c r="AU292" s="226" t="s">
        <v>89</v>
      </c>
      <c r="AY292" s="18" t="s">
        <v>123</v>
      </c>
      <c r="BE292" s="227">
        <f>IF(N292="základní",J292,0)</f>
        <v>0</v>
      </c>
      <c r="BF292" s="227">
        <f>IF(N292="snížená",J292,0)</f>
        <v>0</v>
      </c>
      <c r="BG292" s="227">
        <f>IF(N292="zákl. přenesená",J292,0)</f>
        <v>0</v>
      </c>
      <c r="BH292" s="227">
        <f>IF(N292="sníž. přenesená",J292,0)</f>
        <v>0</v>
      </c>
      <c r="BI292" s="227">
        <f>IF(N292="nulová",J292,0)</f>
        <v>0</v>
      </c>
      <c r="BJ292" s="18" t="s">
        <v>86</v>
      </c>
      <c r="BK292" s="227">
        <f>ROUND(I292*H292,2)</f>
        <v>0</v>
      </c>
      <c r="BL292" s="18" t="s">
        <v>130</v>
      </c>
      <c r="BM292" s="226" t="s">
        <v>436</v>
      </c>
    </row>
    <row r="293" s="15" customFormat="1">
      <c r="A293" s="15"/>
      <c r="B293" s="251"/>
      <c r="C293" s="252"/>
      <c r="D293" s="230" t="s">
        <v>132</v>
      </c>
      <c r="E293" s="253" t="s">
        <v>1</v>
      </c>
      <c r="F293" s="254" t="s">
        <v>437</v>
      </c>
      <c r="G293" s="252"/>
      <c r="H293" s="253" t="s">
        <v>1</v>
      </c>
      <c r="I293" s="255"/>
      <c r="J293" s="252"/>
      <c r="K293" s="252"/>
      <c r="L293" s="256"/>
      <c r="M293" s="257"/>
      <c r="N293" s="258"/>
      <c r="O293" s="258"/>
      <c r="P293" s="258"/>
      <c r="Q293" s="258"/>
      <c r="R293" s="258"/>
      <c r="S293" s="258"/>
      <c r="T293" s="259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60" t="s">
        <v>132</v>
      </c>
      <c r="AU293" s="260" t="s">
        <v>89</v>
      </c>
      <c r="AV293" s="15" t="s">
        <v>86</v>
      </c>
      <c r="AW293" s="15" t="s">
        <v>34</v>
      </c>
      <c r="AX293" s="15" t="s">
        <v>78</v>
      </c>
      <c r="AY293" s="260" t="s">
        <v>123</v>
      </c>
    </row>
    <row r="294" s="13" customFormat="1">
      <c r="A294" s="13"/>
      <c r="B294" s="228"/>
      <c r="C294" s="229"/>
      <c r="D294" s="230" t="s">
        <v>132</v>
      </c>
      <c r="E294" s="231" t="s">
        <v>1</v>
      </c>
      <c r="F294" s="232" t="s">
        <v>420</v>
      </c>
      <c r="G294" s="229"/>
      <c r="H294" s="233">
        <v>54.299999999999997</v>
      </c>
      <c r="I294" s="234"/>
      <c r="J294" s="229"/>
      <c r="K294" s="229"/>
      <c r="L294" s="235"/>
      <c r="M294" s="236"/>
      <c r="N294" s="237"/>
      <c r="O294" s="237"/>
      <c r="P294" s="237"/>
      <c r="Q294" s="237"/>
      <c r="R294" s="237"/>
      <c r="S294" s="237"/>
      <c r="T294" s="238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9" t="s">
        <v>132</v>
      </c>
      <c r="AU294" s="239" t="s">
        <v>89</v>
      </c>
      <c r="AV294" s="13" t="s">
        <v>89</v>
      </c>
      <c r="AW294" s="13" t="s">
        <v>34</v>
      </c>
      <c r="AX294" s="13" t="s">
        <v>86</v>
      </c>
      <c r="AY294" s="239" t="s">
        <v>123</v>
      </c>
    </row>
    <row r="295" s="2" customFormat="1" ht="21.75" customHeight="1">
      <c r="A295" s="39"/>
      <c r="B295" s="40"/>
      <c r="C295" s="215" t="s">
        <v>438</v>
      </c>
      <c r="D295" s="215" t="s">
        <v>125</v>
      </c>
      <c r="E295" s="216" t="s">
        <v>439</v>
      </c>
      <c r="F295" s="217" t="s">
        <v>440</v>
      </c>
      <c r="G295" s="218" t="s">
        <v>128</v>
      </c>
      <c r="H295" s="219">
        <v>16.260000000000002</v>
      </c>
      <c r="I295" s="220"/>
      <c r="J295" s="221">
        <f>ROUND(I295*H295,2)</f>
        <v>0</v>
      </c>
      <c r="K295" s="217" t="s">
        <v>129</v>
      </c>
      <c r="L295" s="45"/>
      <c r="M295" s="222" t="s">
        <v>1</v>
      </c>
      <c r="N295" s="223" t="s">
        <v>43</v>
      </c>
      <c r="O295" s="92"/>
      <c r="P295" s="224">
        <f>O295*H295</f>
        <v>0</v>
      </c>
      <c r="Q295" s="224">
        <v>0.12966</v>
      </c>
      <c r="R295" s="224">
        <f>Q295*H295</f>
        <v>2.1082716000000001</v>
      </c>
      <c r="S295" s="224">
        <v>0</v>
      </c>
      <c r="T295" s="225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26" t="s">
        <v>130</v>
      </c>
      <c r="AT295" s="226" t="s">
        <v>125</v>
      </c>
      <c r="AU295" s="226" t="s">
        <v>89</v>
      </c>
      <c r="AY295" s="18" t="s">
        <v>123</v>
      </c>
      <c r="BE295" s="227">
        <f>IF(N295="základní",J295,0)</f>
        <v>0</v>
      </c>
      <c r="BF295" s="227">
        <f>IF(N295="snížená",J295,0)</f>
        <v>0</v>
      </c>
      <c r="BG295" s="227">
        <f>IF(N295="zákl. přenesená",J295,0)</f>
        <v>0</v>
      </c>
      <c r="BH295" s="227">
        <f>IF(N295="sníž. přenesená",J295,0)</f>
        <v>0</v>
      </c>
      <c r="BI295" s="227">
        <f>IF(N295="nulová",J295,0)</f>
        <v>0</v>
      </c>
      <c r="BJ295" s="18" t="s">
        <v>86</v>
      </c>
      <c r="BK295" s="227">
        <f>ROUND(I295*H295,2)</f>
        <v>0</v>
      </c>
      <c r="BL295" s="18" t="s">
        <v>130</v>
      </c>
      <c r="BM295" s="226" t="s">
        <v>441</v>
      </c>
    </row>
    <row r="296" s="15" customFormat="1">
      <c r="A296" s="15"/>
      <c r="B296" s="251"/>
      <c r="C296" s="252"/>
      <c r="D296" s="230" t="s">
        <v>132</v>
      </c>
      <c r="E296" s="253" t="s">
        <v>1</v>
      </c>
      <c r="F296" s="254" t="s">
        <v>442</v>
      </c>
      <c r="G296" s="252"/>
      <c r="H296" s="253" t="s">
        <v>1</v>
      </c>
      <c r="I296" s="255"/>
      <c r="J296" s="252"/>
      <c r="K296" s="252"/>
      <c r="L296" s="256"/>
      <c r="M296" s="257"/>
      <c r="N296" s="258"/>
      <c r="O296" s="258"/>
      <c r="P296" s="258"/>
      <c r="Q296" s="258"/>
      <c r="R296" s="258"/>
      <c r="S296" s="258"/>
      <c r="T296" s="259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60" t="s">
        <v>132</v>
      </c>
      <c r="AU296" s="260" t="s">
        <v>89</v>
      </c>
      <c r="AV296" s="15" t="s">
        <v>86</v>
      </c>
      <c r="AW296" s="15" t="s">
        <v>34</v>
      </c>
      <c r="AX296" s="15" t="s">
        <v>78</v>
      </c>
      <c r="AY296" s="260" t="s">
        <v>123</v>
      </c>
    </row>
    <row r="297" s="13" customFormat="1">
      <c r="A297" s="13"/>
      <c r="B297" s="228"/>
      <c r="C297" s="229"/>
      <c r="D297" s="230" t="s">
        <v>132</v>
      </c>
      <c r="E297" s="231" t="s">
        <v>1</v>
      </c>
      <c r="F297" s="232" t="s">
        <v>443</v>
      </c>
      <c r="G297" s="229"/>
      <c r="H297" s="233">
        <v>16.260000000000002</v>
      </c>
      <c r="I297" s="234"/>
      <c r="J297" s="229"/>
      <c r="K297" s="229"/>
      <c r="L297" s="235"/>
      <c r="M297" s="236"/>
      <c r="N297" s="237"/>
      <c r="O297" s="237"/>
      <c r="P297" s="237"/>
      <c r="Q297" s="237"/>
      <c r="R297" s="237"/>
      <c r="S297" s="237"/>
      <c r="T297" s="238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9" t="s">
        <v>132</v>
      </c>
      <c r="AU297" s="239" t="s">
        <v>89</v>
      </c>
      <c r="AV297" s="13" t="s">
        <v>89</v>
      </c>
      <c r="AW297" s="13" t="s">
        <v>34</v>
      </c>
      <c r="AX297" s="13" t="s">
        <v>86</v>
      </c>
      <c r="AY297" s="239" t="s">
        <v>123</v>
      </c>
    </row>
    <row r="298" s="2" customFormat="1" ht="16.5" customHeight="1">
      <c r="A298" s="39"/>
      <c r="B298" s="40"/>
      <c r="C298" s="215" t="s">
        <v>444</v>
      </c>
      <c r="D298" s="215" t="s">
        <v>125</v>
      </c>
      <c r="E298" s="216" t="s">
        <v>445</v>
      </c>
      <c r="F298" s="217" t="s">
        <v>446</v>
      </c>
      <c r="G298" s="218" t="s">
        <v>128</v>
      </c>
      <c r="H298" s="219">
        <v>54.299999999999997</v>
      </c>
      <c r="I298" s="220"/>
      <c r="J298" s="221">
        <f>ROUND(I298*H298,2)</f>
        <v>0</v>
      </c>
      <c r="K298" s="217" t="s">
        <v>129</v>
      </c>
      <c r="L298" s="45"/>
      <c r="M298" s="222" t="s">
        <v>1</v>
      </c>
      <c r="N298" s="223" t="s">
        <v>43</v>
      </c>
      <c r="O298" s="92"/>
      <c r="P298" s="224">
        <f>O298*H298</f>
        <v>0</v>
      </c>
      <c r="Q298" s="224">
        <v>0</v>
      </c>
      <c r="R298" s="224">
        <f>Q298*H298</f>
        <v>0</v>
      </c>
      <c r="S298" s="224">
        <v>0</v>
      </c>
      <c r="T298" s="225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26" t="s">
        <v>130</v>
      </c>
      <c r="AT298" s="226" t="s">
        <v>125</v>
      </c>
      <c r="AU298" s="226" t="s">
        <v>89</v>
      </c>
      <c r="AY298" s="18" t="s">
        <v>123</v>
      </c>
      <c r="BE298" s="227">
        <f>IF(N298="základní",J298,0)</f>
        <v>0</v>
      </c>
      <c r="BF298" s="227">
        <f>IF(N298="snížená",J298,0)</f>
        <v>0</v>
      </c>
      <c r="BG298" s="227">
        <f>IF(N298="zákl. přenesená",J298,0)</f>
        <v>0</v>
      </c>
      <c r="BH298" s="227">
        <f>IF(N298="sníž. přenesená",J298,0)</f>
        <v>0</v>
      </c>
      <c r="BI298" s="227">
        <f>IF(N298="nulová",J298,0)</f>
        <v>0</v>
      </c>
      <c r="BJ298" s="18" t="s">
        <v>86</v>
      </c>
      <c r="BK298" s="227">
        <f>ROUND(I298*H298,2)</f>
        <v>0</v>
      </c>
      <c r="BL298" s="18" t="s">
        <v>130</v>
      </c>
      <c r="BM298" s="226" t="s">
        <v>447</v>
      </c>
    </row>
    <row r="299" s="15" customFormat="1">
      <c r="A299" s="15"/>
      <c r="B299" s="251"/>
      <c r="C299" s="252"/>
      <c r="D299" s="230" t="s">
        <v>132</v>
      </c>
      <c r="E299" s="253" t="s">
        <v>1</v>
      </c>
      <c r="F299" s="254" t="s">
        <v>448</v>
      </c>
      <c r="G299" s="252"/>
      <c r="H299" s="253" t="s">
        <v>1</v>
      </c>
      <c r="I299" s="255"/>
      <c r="J299" s="252"/>
      <c r="K299" s="252"/>
      <c r="L299" s="256"/>
      <c r="M299" s="257"/>
      <c r="N299" s="258"/>
      <c r="O299" s="258"/>
      <c r="P299" s="258"/>
      <c r="Q299" s="258"/>
      <c r="R299" s="258"/>
      <c r="S299" s="258"/>
      <c r="T299" s="259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60" t="s">
        <v>132</v>
      </c>
      <c r="AU299" s="260" t="s">
        <v>89</v>
      </c>
      <c r="AV299" s="15" t="s">
        <v>86</v>
      </c>
      <c r="AW299" s="15" t="s">
        <v>34</v>
      </c>
      <c r="AX299" s="15" t="s">
        <v>78</v>
      </c>
      <c r="AY299" s="260" t="s">
        <v>123</v>
      </c>
    </row>
    <row r="300" s="13" customFormat="1">
      <c r="A300" s="13"/>
      <c r="B300" s="228"/>
      <c r="C300" s="229"/>
      <c r="D300" s="230" t="s">
        <v>132</v>
      </c>
      <c r="E300" s="231" t="s">
        <v>1</v>
      </c>
      <c r="F300" s="232" t="s">
        <v>420</v>
      </c>
      <c r="G300" s="229"/>
      <c r="H300" s="233">
        <v>54.299999999999997</v>
      </c>
      <c r="I300" s="234"/>
      <c r="J300" s="229"/>
      <c r="K300" s="229"/>
      <c r="L300" s="235"/>
      <c r="M300" s="236"/>
      <c r="N300" s="237"/>
      <c r="O300" s="237"/>
      <c r="P300" s="237"/>
      <c r="Q300" s="237"/>
      <c r="R300" s="237"/>
      <c r="S300" s="237"/>
      <c r="T300" s="238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9" t="s">
        <v>132</v>
      </c>
      <c r="AU300" s="239" t="s">
        <v>89</v>
      </c>
      <c r="AV300" s="13" t="s">
        <v>89</v>
      </c>
      <c r="AW300" s="13" t="s">
        <v>34</v>
      </c>
      <c r="AX300" s="13" t="s">
        <v>86</v>
      </c>
      <c r="AY300" s="239" t="s">
        <v>123</v>
      </c>
    </row>
    <row r="301" s="2" customFormat="1" ht="16.5" customHeight="1">
      <c r="A301" s="39"/>
      <c r="B301" s="40"/>
      <c r="C301" s="215" t="s">
        <v>449</v>
      </c>
      <c r="D301" s="215" t="s">
        <v>125</v>
      </c>
      <c r="E301" s="216" t="s">
        <v>450</v>
      </c>
      <c r="F301" s="217" t="s">
        <v>451</v>
      </c>
      <c r="G301" s="218" t="s">
        <v>128</v>
      </c>
      <c r="H301" s="219">
        <v>54.299999999999997</v>
      </c>
      <c r="I301" s="220"/>
      <c r="J301" s="221">
        <f>ROUND(I301*H301,2)</f>
        <v>0</v>
      </c>
      <c r="K301" s="217" t="s">
        <v>129</v>
      </c>
      <c r="L301" s="45"/>
      <c r="M301" s="222" t="s">
        <v>1</v>
      </c>
      <c r="N301" s="223" t="s">
        <v>43</v>
      </c>
      <c r="O301" s="92"/>
      <c r="P301" s="224">
        <f>O301*H301</f>
        <v>0</v>
      </c>
      <c r="Q301" s="224">
        <v>0</v>
      </c>
      <c r="R301" s="224">
        <f>Q301*H301</f>
        <v>0</v>
      </c>
      <c r="S301" s="224">
        <v>0</v>
      </c>
      <c r="T301" s="225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26" t="s">
        <v>130</v>
      </c>
      <c r="AT301" s="226" t="s">
        <v>125</v>
      </c>
      <c r="AU301" s="226" t="s">
        <v>89</v>
      </c>
      <c r="AY301" s="18" t="s">
        <v>123</v>
      </c>
      <c r="BE301" s="227">
        <f>IF(N301="základní",J301,0)</f>
        <v>0</v>
      </c>
      <c r="BF301" s="227">
        <f>IF(N301="snížená",J301,0)</f>
        <v>0</v>
      </c>
      <c r="BG301" s="227">
        <f>IF(N301="zákl. přenesená",J301,0)</f>
        <v>0</v>
      </c>
      <c r="BH301" s="227">
        <f>IF(N301="sníž. přenesená",J301,0)</f>
        <v>0</v>
      </c>
      <c r="BI301" s="227">
        <f>IF(N301="nulová",J301,0)</f>
        <v>0</v>
      </c>
      <c r="BJ301" s="18" t="s">
        <v>86</v>
      </c>
      <c r="BK301" s="227">
        <f>ROUND(I301*H301,2)</f>
        <v>0</v>
      </c>
      <c r="BL301" s="18" t="s">
        <v>130</v>
      </c>
      <c r="BM301" s="226" t="s">
        <v>452</v>
      </c>
    </row>
    <row r="302" s="15" customFormat="1">
      <c r="A302" s="15"/>
      <c r="B302" s="251"/>
      <c r="C302" s="252"/>
      <c r="D302" s="230" t="s">
        <v>132</v>
      </c>
      <c r="E302" s="253" t="s">
        <v>1</v>
      </c>
      <c r="F302" s="254" t="s">
        <v>453</v>
      </c>
      <c r="G302" s="252"/>
      <c r="H302" s="253" t="s">
        <v>1</v>
      </c>
      <c r="I302" s="255"/>
      <c r="J302" s="252"/>
      <c r="K302" s="252"/>
      <c r="L302" s="256"/>
      <c r="M302" s="257"/>
      <c r="N302" s="258"/>
      <c r="O302" s="258"/>
      <c r="P302" s="258"/>
      <c r="Q302" s="258"/>
      <c r="R302" s="258"/>
      <c r="S302" s="258"/>
      <c r="T302" s="259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60" t="s">
        <v>132</v>
      </c>
      <c r="AU302" s="260" t="s">
        <v>89</v>
      </c>
      <c r="AV302" s="15" t="s">
        <v>86</v>
      </c>
      <c r="AW302" s="15" t="s">
        <v>34</v>
      </c>
      <c r="AX302" s="15" t="s">
        <v>78</v>
      </c>
      <c r="AY302" s="260" t="s">
        <v>123</v>
      </c>
    </row>
    <row r="303" s="13" customFormat="1">
      <c r="A303" s="13"/>
      <c r="B303" s="228"/>
      <c r="C303" s="229"/>
      <c r="D303" s="230" t="s">
        <v>132</v>
      </c>
      <c r="E303" s="231" t="s">
        <v>1</v>
      </c>
      <c r="F303" s="232" t="s">
        <v>420</v>
      </c>
      <c r="G303" s="229"/>
      <c r="H303" s="233">
        <v>54.299999999999997</v>
      </c>
      <c r="I303" s="234"/>
      <c r="J303" s="229"/>
      <c r="K303" s="229"/>
      <c r="L303" s="235"/>
      <c r="M303" s="236"/>
      <c r="N303" s="237"/>
      <c r="O303" s="237"/>
      <c r="P303" s="237"/>
      <c r="Q303" s="237"/>
      <c r="R303" s="237"/>
      <c r="S303" s="237"/>
      <c r="T303" s="238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9" t="s">
        <v>132</v>
      </c>
      <c r="AU303" s="239" t="s">
        <v>89</v>
      </c>
      <c r="AV303" s="13" t="s">
        <v>89</v>
      </c>
      <c r="AW303" s="13" t="s">
        <v>34</v>
      </c>
      <c r="AX303" s="13" t="s">
        <v>86</v>
      </c>
      <c r="AY303" s="239" t="s">
        <v>123</v>
      </c>
    </row>
    <row r="304" s="2" customFormat="1" ht="16.5" customHeight="1">
      <c r="A304" s="39"/>
      <c r="B304" s="40"/>
      <c r="C304" s="215" t="s">
        <v>454</v>
      </c>
      <c r="D304" s="215" t="s">
        <v>125</v>
      </c>
      <c r="E304" s="216" t="s">
        <v>455</v>
      </c>
      <c r="F304" s="217" t="s">
        <v>456</v>
      </c>
      <c r="G304" s="218" t="s">
        <v>128</v>
      </c>
      <c r="H304" s="219">
        <v>16.260000000000002</v>
      </c>
      <c r="I304" s="220"/>
      <c r="J304" s="221">
        <f>ROUND(I304*H304,2)</f>
        <v>0</v>
      </c>
      <c r="K304" s="217" t="s">
        <v>129</v>
      </c>
      <c r="L304" s="45"/>
      <c r="M304" s="222" t="s">
        <v>1</v>
      </c>
      <c r="N304" s="223" t="s">
        <v>43</v>
      </c>
      <c r="O304" s="92"/>
      <c r="P304" s="224">
        <f>O304*H304</f>
        <v>0</v>
      </c>
      <c r="Q304" s="224">
        <v>0</v>
      </c>
      <c r="R304" s="224">
        <f>Q304*H304</f>
        <v>0</v>
      </c>
      <c r="S304" s="224">
        <v>0</v>
      </c>
      <c r="T304" s="225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26" t="s">
        <v>130</v>
      </c>
      <c r="AT304" s="226" t="s">
        <v>125</v>
      </c>
      <c r="AU304" s="226" t="s">
        <v>89</v>
      </c>
      <c r="AY304" s="18" t="s">
        <v>123</v>
      </c>
      <c r="BE304" s="227">
        <f>IF(N304="základní",J304,0)</f>
        <v>0</v>
      </c>
      <c r="BF304" s="227">
        <f>IF(N304="snížená",J304,0)</f>
        <v>0</v>
      </c>
      <c r="BG304" s="227">
        <f>IF(N304="zákl. přenesená",J304,0)</f>
        <v>0</v>
      </c>
      <c r="BH304" s="227">
        <f>IF(N304="sníž. přenesená",J304,0)</f>
        <v>0</v>
      </c>
      <c r="BI304" s="227">
        <f>IF(N304="nulová",J304,0)</f>
        <v>0</v>
      </c>
      <c r="BJ304" s="18" t="s">
        <v>86</v>
      </c>
      <c r="BK304" s="227">
        <f>ROUND(I304*H304,2)</f>
        <v>0</v>
      </c>
      <c r="BL304" s="18" t="s">
        <v>130</v>
      </c>
      <c r="BM304" s="226" t="s">
        <v>457</v>
      </c>
    </row>
    <row r="305" s="15" customFormat="1">
      <c r="A305" s="15"/>
      <c r="B305" s="251"/>
      <c r="C305" s="252"/>
      <c r="D305" s="230" t="s">
        <v>132</v>
      </c>
      <c r="E305" s="253" t="s">
        <v>1</v>
      </c>
      <c r="F305" s="254" t="s">
        <v>458</v>
      </c>
      <c r="G305" s="252"/>
      <c r="H305" s="253" t="s">
        <v>1</v>
      </c>
      <c r="I305" s="255"/>
      <c r="J305" s="252"/>
      <c r="K305" s="252"/>
      <c r="L305" s="256"/>
      <c r="M305" s="257"/>
      <c r="N305" s="258"/>
      <c r="O305" s="258"/>
      <c r="P305" s="258"/>
      <c r="Q305" s="258"/>
      <c r="R305" s="258"/>
      <c r="S305" s="258"/>
      <c r="T305" s="259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60" t="s">
        <v>132</v>
      </c>
      <c r="AU305" s="260" t="s">
        <v>89</v>
      </c>
      <c r="AV305" s="15" t="s">
        <v>86</v>
      </c>
      <c r="AW305" s="15" t="s">
        <v>34</v>
      </c>
      <c r="AX305" s="15" t="s">
        <v>78</v>
      </c>
      <c r="AY305" s="260" t="s">
        <v>123</v>
      </c>
    </row>
    <row r="306" s="13" customFormat="1">
      <c r="A306" s="13"/>
      <c r="B306" s="228"/>
      <c r="C306" s="229"/>
      <c r="D306" s="230" t="s">
        <v>132</v>
      </c>
      <c r="E306" s="231" t="s">
        <v>1</v>
      </c>
      <c r="F306" s="232" t="s">
        <v>443</v>
      </c>
      <c r="G306" s="229"/>
      <c r="H306" s="233">
        <v>16.260000000000002</v>
      </c>
      <c r="I306" s="234"/>
      <c r="J306" s="229"/>
      <c r="K306" s="229"/>
      <c r="L306" s="235"/>
      <c r="M306" s="236"/>
      <c r="N306" s="237"/>
      <c r="O306" s="237"/>
      <c r="P306" s="237"/>
      <c r="Q306" s="237"/>
      <c r="R306" s="237"/>
      <c r="S306" s="237"/>
      <c r="T306" s="238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9" t="s">
        <v>132</v>
      </c>
      <c r="AU306" s="239" t="s">
        <v>89</v>
      </c>
      <c r="AV306" s="13" t="s">
        <v>89</v>
      </c>
      <c r="AW306" s="13" t="s">
        <v>34</v>
      </c>
      <c r="AX306" s="13" t="s">
        <v>86</v>
      </c>
      <c r="AY306" s="239" t="s">
        <v>123</v>
      </c>
    </row>
    <row r="307" s="2" customFormat="1" ht="21.75" customHeight="1">
      <c r="A307" s="39"/>
      <c r="B307" s="40"/>
      <c r="C307" s="215" t="s">
        <v>459</v>
      </c>
      <c r="D307" s="215" t="s">
        <v>125</v>
      </c>
      <c r="E307" s="216" t="s">
        <v>460</v>
      </c>
      <c r="F307" s="217" t="s">
        <v>461</v>
      </c>
      <c r="G307" s="218" t="s">
        <v>128</v>
      </c>
      <c r="H307" s="219">
        <v>54.299999999999997</v>
      </c>
      <c r="I307" s="220"/>
      <c r="J307" s="221">
        <f>ROUND(I307*H307,2)</f>
        <v>0</v>
      </c>
      <c r="K307" s="217" t="s">
        <v>129</v>
      </c>
      <c r="L307" s="45"/>
      <c r="M307" s="222" t="s">
        <v>1</v>
      </c>
      <c r="N307" s="223" t="s">
        <v>43</v>
      </c>
      <c r="O307" s="92"/>
      <c r="P307" s="224">
        <f>O307*H307</f>
        <v>0</v>
      </c>
      <c r="Q307" s="224">
        <v>0</v>
      </c>
      <c r="R307" s="224">
        <f>Q307*H307</f>
        <v>0</v>
      </c>
      <c r="S307" s="224">
        <v>0</v>
      </c>
      <c r="T307" s="225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26" t="s">
        <v>130</v>
      </c>
      <c r="AT307" s="226" t="s">
        <v>125</v>
      </c>
      <c r="AU307" s="226" t="s">
        <v>89</v>
      </c>
      <c r="AY307" s="18" t="s">
        <v>123</v>
      </c>
      <c r="BE307" s="227">
        <f>IF(N307="základní",J307,0)</f>
        <v>0</v>
      </c>
      <c r="BF307" s="227">
        <f>IF(N307="snížená",J307,0)</f>
        <v>0</v>
      </c>
      <c r="BG307" s="227">
        <f>IF(N307="zákl. přenesená",J307,0)</f>
        <v>0</v>
      </c>
      <c r="BH307" s="227">
        <f>IF(N307="sníž. přenesená",J307,0)</f>
        <v>0</v>
      </c>
      <c r="BI307" s="227">
        <f>IF(N307="nulová",J307,0)</f>
        <v>0</v>
      </c>
      <c r="BJ307" s="18" t="s">
        <v>86</v>
      </c>
      <c r="BK307" s="227">
        <f>ROUND(I307*H307,2)</f>
        <v>0</v>
      </c>
      <c r="BL307" s="18" t="s">
        <v>130</v>
      </c>
      <c r="BM307" s="226" t="s">
        <v>462</v>
      </c>
    </row>
    <row r="308" s="15" customFormat="1">
      <c r="A308" s="15"/>
      <c r="B308" s="251"/>
      <c r="C308" s="252"/>
      <c r="D308" s="230" t="s">
        <v>132</v>
      </c>
      <c r="E308" s="253" t="s">
        <v>1</v>
      </c>
      <c r="F308" s="254" t="s">
        <v>463</v>
      </c>
      <c r="G308" s="252"/>
      <c r="H308" s="253" t="s">
        <v>1</v>
      </c>
      <c r="I308" s="255"/>
      <c r="J308" s="252"/>
      <c r="K308" s="252"/>
      <c r="L308" s="256"/>
      <c r="M308" s="257"/>
      <c r="N308" s="258"/>
      <c r="O308" s="258"/>
      <c r="P308" s="258"/>
      <c r="Q308" s="258"/>
      <c r="R308" s="258"/>
      <c r="S308" s="258"/>
      <c r="T308" s="259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60" t="s">
        <v>132</v>
      </c>
      <c r="AU308" s="260" t="s">
        <v>89</v>
      </c>
      <c r="AV308" s="15" t="s">
        <v>86</v>
      </c>
      <c r="AW308" s="15" t="s">
        <v>34</v>
      </c>
      <c r="AX308" s="15" t="s">
        <v>78</v>
      </c>
      <c r="AY308" s="260" t="s">
        <v>123</v>
      </c>
    </row>
    <row r="309" s="13" customFormat="1">
      <c r="A309" s="13"/>
      <c r="B309" s="228"/>
      <c r="C309" s="229"/>
      <c r="D309" s="230" t="s">
        <v>132</v>
      </c>
      <c r="E309" s="231" t="s">
        <v>1</v>
      </c>
      <c r="F309" s="232" t="s">
        <v>420</v>
      </c>
      <c r="G309" s="229"/>
      <c r="H309" s="233">
        <v>54.299999999999997</v>
      </c>
      <c r="I309" s="234"/>
      <c r="J309" s="229"/>
      <c r="K309" s="229"/>
      <c r="L309" s="235"/>
      <c r="M309" s="236"/>
      <c r="N309" s="237"/>
      <c r="O309" s="237"/>
      <c r="P309" s="237"/>
      <c r="Q309" s="237"/>
      <c r="R309" s="237"/>
      <c r="S309" s="237"/>
      <c r="T309" s="238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9" t="s">
        <v>132</v>
      </c>
      <c r="AU309" s="239" t="s">
        <v>89</v>
      </c>
      <c r="AV309" s="13" t="s">
        <v>89</v>
      </c>
      <c r="AW309" s="13" t="s">
        <v>34</v>
      </c>
      <c r="AX309" s="13" t="s">
        <v>86</v>
      </c>
      <c r="AY309" s="239" t="s">
        <v>123</v>
      </c>
    </row>
    <row r="310" s="2" customFormat="1" ht="16.5" customHeight="1">
      <c r="A310" s="39"/>
      <c r="B310" s="40"/>
      <c r="C310" s="215" t="s">
        <v>464</v>
      </c>
      <c r="D310" s="215" t="s">
        <v>125</v>
      </c>
      <c r="E310" s="216" t="s">
        <v>465</v>
      </c>
      <c r="F310" s="217" t="s">
        <v>466</v>
      </c>
      <c r="G310" s="218" t="s">
        <v>128</v>
      </c>
      <c r="H310" s="219">
        <v>248.44999999999999</v>
      </c>
      <c r="I310" s="220"/>
      <c r="J310" s="221">
        <f>ROUND(I310*H310,2)</f>
        <v>0</v>
      </c>
      <c r="K310" s="217" t="s">
        <v>129</v>
      </c>
      <c r="L310" s="45"/>
      <c r="M310" s="222" t="s">
        <v>1</v>
      </c>
      <c r="N310" s="223" t="s">
        <v>43</v>
      </c>
      <c r="O310" s="92"/>
      <c r="P310" s="224">
        <f>O310*H310</f>
        <v>0</v>
      </c>
      <c r="Q310" s="224">
        <v>0.084250000000000005</v>
      </c>
      <c r="R310" s="224">
        <f>Q310*H310</f>
        <v>20.931912499999999</v>
      </c>
      <c r="S310" s="224">
        <v>0</v>
      </c>
      <c r="T310" s="225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26" t="s">
        <v>130</v>
      </c>
      <c r="AT310" s="226" t="s">
        <v>125</v>
      </c>
      <c r="AU310" s="226" t="s">
        <v>89</v>
      </c>
      <c r="AY310" s="18" t="s">
        <v>123</v>
      </c>
      <c r="BE310" s="227">
        <f>IF(N310="základní",J310,0)</f>
        <v>0</v>
      </c>
      <c r="BF310" s="227">
        <f>IF(N310="snížená",J310,0)</f>
        <v>0</v>
      </c>
      <c r="BG310" s="227">
        <f>IF(N310="zákl. přenesená",J310,0)</f>
        <v>0</v>
      </c>
      <c r="BH310" s="227">
        <f>IF(N310="sníž. přenesená",J310,0)</f>
        <v>0</v>
      </c>
      <c r="BI310" s="227">
        <f>IF(N310="nulová",J310,0)</f>
        <v>0</v>
      </c>
      <c r="BJ310" s="18" t="s">
        <v>86</v>
      </c>
      <c r="BK310" s="227">
        <f>ROUND(I310*H310,2)</f>
        <v>0</v>
      </c>
      <c r="BL310" s="18" t="s">
        <v>130</v>
      </c>
      <c r="BM310" s="226" t="s">
        <v>467</v>
      </c>
    </row>
    <row r="311" s="15" customFormat="1">
      <c r="A311" s="15"/>
      <c r="B311" s="251"/>
      <c r="C311" s="252"/>
      <c r="D311" s="230" t="s">
        <v>132</v>
      </c>
      <c r="E311" s="253" t="s">
        <v>1</v>
      </c>
      <c r="F311" s="254" t="s">
        <v>468</v>
      </c>
      <c r="G311" s="252"/>
      <c r="H311" s="253" t="s">
        <v>1</v>
      </c>
      <c r="I311" s="255"/>
      <c r="J311" s="252"/>
      <c r="K311" s="252"/>
      <c r="L311" s="256"/>
      <c r="M311" s="257"/>
      <c r="N311" s="258"/>
      <c r="O311" s="258"/>
      <c r="P311" s="258"/>
      <c r="Q311" s="258"/>
      <c r="R311" s="258"/>
      <c r="S311" s="258"/>
      <c r="T311" s="259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0" t="s">
        <v>132</v>
      </c>
      <c r="AU311" s="260" t="s">
        <v>89</v>
      </c>
      <c r="AV311" s="15" t="s">
        <v>86</v>
      </c>
      <c r="AW311" s="15" t="s">
        <v>34</v>
      </c>
      <c r="AX311" s="15" t="s">
        <v>78</v>
      </c>
      <c r="AY311" s="260" t="s">
        <v>123</v>
      </c>
    </row>
    <row r="312" s="13" customFormat="1">
      <c r="A312" s="13"/>
      <c r="B312" s="228"/>
      <c r="C312" s="229"/>
      <c r="D312" s="230" t="s">
        <v>132</v>
      </c>
      <c r="E312" s="231" t="s">
        <v>1</v>
      </c>
      <c r="F312" s="232" t="s">
        <v>469</v>
      </c>
      <c r="G312" s="229"/>
      <c r="H312" s="233">
        <v>248.44999999999999</v>
      </c>
      <c r="I312" s="234"/>
      <c r="J312" s="229"/>
      <c r="K312" s="229"/>
      <c r="L312" s="235"/>
      <c r="M312" s="236"/>
      <c r="N312" s="237"/>
      <c r="O312" s="237"/>
      <c r="P312" s="237"/>
      <c r="Q312" s="237"/>
      <c r="R312" s="237"/>
      <c r="S312" s="237"/>
      <c r="T312" s="238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9" t="s">
        <v>132</v>
      </c>
      <c r="AU312" s="239" t="s">
        <v>89</v>
      </c>
      <c r="AV312" s="13" t="s">
        <v>89</v>
      </c>
      <c r="AW312" s="13" t="s">
        <v>34</v>
      </c>
      <c r="AX312" s="13" t="s">
        <v>86</v>
      </c>
      <c r="AY312" s="239" t="s">
        <v>123</v>
      </c>
    </row>
    <row r="313" s="2" customFormat="1" ht="16.5" customHeight="1">
      <c r="A313" s="39"/>
      <c r="B313" s="40"/>
      <c r="C313" s="272" t="s">
        <v>470</v>
      </c>
      <c r="D313" s="272" t="s">
        <v>303</v>
      </c>
      <c r="E313" s="273" t="s">
        <v>471</v>
      </c>
      <c r="F313" s="274" t="s">
        <v>472</v>
      </c>
      <c r="G313" s="275" t="s">
        <v>128</v>
      </c>
      <c r="H313" s="276">
        <v>235.977</v>
      </c>
      <c r="I313" s="277"/>
      <c r="J313" s="278">
        <f>ROUND(I313*H313,2)</f>
        <v>0</v>
      </c>
      <c r="K313" s="274" t="s">
        <v>129</v>
      </c>
      <c r="L313" s="279"/>
      <c r="M313" s="280" t="s">
        <v>1</v>
      </c>
      <c r="N313" s="281" t="s">
        <v>43</v>
      </c>
      <c r="O313" s="92"/>
      <c r="P313" s="224">
        <f>O313*H313</f>
        <v>0</v>
      </c>
      <c r="Q313" s="224">
        <v>0.13100000000000001</v>
      </c>
      <c r="R313" s="224">
        <f>Q313*H313</f>
        <v>30.912987000000001</v>
      </c>
      <c r="S313" s="224">
        <v>0</v>
      </c>
      <c r="T313" s="225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26" t="s">
        <v>163</v>
      </c>
      <c r="AT313" s="226" t="s">
        <v>303</v>
      </c>
      <c r="AU313" s="226" t="s">
        <v>89</v>
      </c>
      <c r="AY313" s="18" t="s">
        <v>123</v>
      </c>
      <c r="BE313" s="227">
        <f>IF(N313="základní",J313,0)</f>
        <v>0</v>
      </c>
      <c r="BF313" s="227">
        <f>IF(N313="snížená",J313,0)</f>
        <v>0</v>
      </c>
      <c r="BG313" s="227">
        <f>IF(N313="zákl. přenesená",J313,0)</f>
        <v>0</v>
      </c>
      <c r="BH313" s="227">
        <f>IF(N313="sníž. přenesená",J313,0)</f>
        <v>0</v>
      </c>
      <c r="BI313" s="227">
        <f>IF(N313="nulová",J313,0)</f>
        <v>0</v>
      </c>
      <c r="BJ313" s="18" t="s">
        <v>86</v>
      </c>
      <c r="BK313" s="227">
        <f>ROUND(I313*H313,2)</f>
        <v>0</v>
      </c>
      <c r="BL313" s="18" t="s">
        <v>130</v>
      </c>
      <c r="BM313" s="226" t="s">
        <v>473</v>
      </c>
    </row>
    <row r="314" s="13" customFormat="1">
      <c r="A314" s="13"/>
      <c r="B314" s="228"/>
      <c r="C314" s="229"/>
      <c r="D314" s="230" t="s">
        <v>132</v>
      </c>
      <c r="E314" s="231" t="s">
        <v>1</v>
      </c>
      <c r="F314" s="232" t="s">
        <v>474</v>
      </c>
      <c r="G314" s="229"/>
      <c r="H314" s="233">
        <v>248.44999999999999</v>
      </c>
      <c r="I314" s="234"/>
      <c r="J314" s="229"/>
      <c r="K314" s="229"/>
      <c r="L314" s="235"/>
      <c r="M314" s="236"/>
      <c r="N314" s="237"/>
      <c r="O314" s="237"/>
      <c r="P314" s="237"/>
      <c r="Q314" s="237"/>
      <c r="R314" s="237"/>
      <c r="S314" s="237"/>
      <c r="T314" s="238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9" t="s">
        <v>132</v>
      </c>
      <c r="AU314" s="239" t="s">
        <v>89</v>
      </c>
      <c r="AV314" s="13" t="s">
        <v>89</v>
      </c>
      <c r="AW314" s="13" t="s">
        <v>34</v>
      </c>
      <c r="AX314" s="13" t="s">
        <v>78</v>
      </c>
      <c r="AY314" s="239" t="s">
        <v>123</v>
      </c>
    </row>
    <row r="315" s="13" customFormat="1">
      <c r="A315" s="13"/>
      <c r="B315" s="228"/>
      <c r="C315" s="229"/>
      <c r="D315" s="230" t="s">
        <v>132</v>
      </c>
      <c r="E315" s="231" t="s">
        <v>1</v>
      </c>
      <c r="F315" s="232" t="s">
        <v>475</v>
      </c>
      <c r="G315" s="229"/>
      <c r="H315" s="233">
        <v>-16.300000000000001</v>
      </c>
      <c r="I315" s="234"/>
      <c r="J315" s="229"/>
      <c r="K315" s="229"/>
      <c r="L315" s="235"/>
      <c r="M315" s="236"/>
      <c r="N315" s="237"/>
      <c r="O315" s="237"/>
      <c r="P315" s="237"/>
      <c r="Q315" s="237"/>
      <c r="R315" s="237"/>
      <c r="S315" s="237"/>
      <c r="T315" s="238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39" t="s">
        <v>132</v>
      </c>
      <c r="AU315" s="239" t="s">
        <v>89</v>
      </c>
      <c r="AV315" s="13" t="s">
        <v>89</v>
      </c>
      <c r="AW315" s="13" t="s">
        <v>34</v>
      </c>
      <c r="AX315" s="13" t="s">
        <v>78</v>
      </c>
      <c r="AY315" s="239" t="s">
        <v>123</v>
      </c>
    </row>
    <row r="316" s="13" customFormat="1">
      <c r="A316" s="13"/>
      <c r="B316" s="228"/>
      <c r="C316" s="229"/>
      <c r="D316" s="230" t="s">
        <v>132</v>
      </c>
      <c r="E316" s="231" t="s">
        <v>1</v>
      </c>
      <c r="F316" s="232" t="s">
        <v>476</v>
      </c>
      <c r="G316" s="229"/>
      <c r="H316" s="233">
        <v>-0.80000000000000004</v>
      </c>
      <c r="I316" s="234"/>
      <c r="J316" s="229"/>
      <c r="K316" s="229"/>
      <c r="L316" s="235"/>
      <c r="M316" s="236"/>
      <c r="N316" s="237"/>
      <c r="O316" s="237"/>
      <c r="P316" s="237"/>
      <c r="Q316" s="237"/>
      <c r="R316" s="237"/>
      <c r="S316" s="237"/>
      <c r="T316" s="238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9" t="s">
        <v>132</v>
      </c>
      <c r="AU316" s="239" t="s">
        <v>89</v>
      </c>
      <c r="AV316" s="13" t="s">
        <v>89</v>
      </c>
      <c r="AW316" s="13" t="s">
        <v>34</v>
      </c>
      <c r="AX316" s="13" t="s">
        <v>78</v>
      </c>
      <c r="AY316" s="239" t="s">
        <v>123</v>
      </c>
    </row>
    <row r="317" s="15" customFormat="1">
      <c r="A317" s="15"/>
      <c r="B317" s="251"/>
      <c r="C317" s="252"/>
      <c r="D317" s="230" t="s">
        <v>132</v>
      </c>
      <c r="E317" s="253" t="s">
        <v>1</v>
      </c>
      <c r="F317" s="254" t="s">
        <v>477</v>
      </c>
      <c r="G317" s="252"/>
      <c r="H317" s="253" t="s">
        <v>1</v>
      </c>
      <c r="I317" s="255"/>
      <c r="J317" s="252"/>
      <c r="K317" s="252"/>
      <c r="L317" s="256"/>
      <c r="M317" s="257"/>
      <c r="N317" s="258"/>
      <c r="O317" s="258"/>
      <c r="P317" s="258"/>
      <c r="Q317" s="258"/>
      <c r="R317" s="258"/>
      <c r="S317" s="258"/>
      <c r="T317" s="259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60" t="s">
        <v>132</v>
      </c>
      <c r="AU317" s="260" t="s">
        <v>89</v>
      </c>
      <c r="AV317" s="15" t="s">
        <v>86</v>
      </c>
      <c r="AW317" s="15" t="s">
        <v>34</v>
      </c>
      <c r="AX317" s="15" t="s">
        <v>78</v>
      </c>
      <c r="AY317" s="260" t="s">
        <v>123</v>
      </c>
    </row>
    <row r="318" s="14" customFormat="1">
      <c r="A318" s="14"/>
      <c r="B318" s="240"/>
      <c r="C318" s="241"/>
      <c r="D318" s="230" t="s">
        <v>132</v>
      </c>
      <c r="E318" s="242" t="s">
        <v>1</v>
      </c>
      <c r="F318" s="243" t="s">
        <v>158</v>
      </c>
      <c r="G318" s="241"/>
      <c r="H318" s="244">
        <v>231.34999999999999</v>
      </c>
      <c r="I318" s="245"/>
      <c r="J318" s="241"/>
      <c r="K318" s="241"/>
      <c r="L318" s="246"/>
      <c r="M318" s="247"/>
      <c r="N318" s="248"/>
      <c r="O318" s="248"/>
      <c r="P318" s="248"/>
      <c r="Q318" s="248"/>
      <c r="R318" s="248"/>
      <c r="S318" s="248"/>
      <c r="T318" s="249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0" t="s">
        <v>132</v>
      </c>
      <c r="AU318" s="250" t="s">
        <v>89</v>
      </c>
      <c r="AV318" s="14" t="s">
        <v>130</v>
      </c>
      <c r="AW318" s="14" t="s">
        <v>34</v>
      </c>
      <c r="AX318" s="14" t="s">
        <v>86</v>
      </c>
      <c r="AY318" s="250" t="s">
        <v>123</v>
      </c>
    </row>
    <row r="319" s="13" customFormat="1">
      <c r="A319" s="13"/>
      <c r="B319" s="228"/>
      <c r="C319" s="229"/>
      <c r="D319" s="230" t="s">
        <v>132</v>
      </c>
      <c r="E319" s="229"/>
      <c r="F319" s="232" t="s">
        <v>478</v>
      </c>
      <c r="G319" s="229"/>
      <c r="H319" s="233">
        <v>235.977</v>
      </c>
      <c r="I319" s="234"/>
      <c r="J319" s="229"/>
      <c r="K319" s="229"/>
      <c r="L319" s="235"/>
      <c r="M319" s="236"/>
      <c r="N319" s="237"/>
      <c r="O319" s="237"/>
      <c r="P319" s="237"/>
      <c r="Q319" s="237"/>
      <c r="R319" s="237"/>
      <c r="S319" s="237"/>
      <c r="T319" s="238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39" t="s">
        <v>132</v>
      </c>
      <c r="AU319" s="239" t="s">
        <v>89</v>
      </c>
      <c r="AV319" s="13" t="s">
        <v>89</v>
      </c>
      <c r="AW319" s="13" t="s">
        <v>4</v>
      </c>
      <c r="AX319" s="13" t="s">
        <v>86</v>
      </c>
      <c r="AY319" s="239" t="s">
        <v>123</v>
      </c>
    </row>
    <row r="320" s="2" customFormat="1" ht="16.5" customHeight="1">
      <c r="A320" s="39"/>
      <c r="B320" s="40"/>
      <c r="C320" s="272" t="s">
        <v>479</v>
      </c>
      <c r="D320" s="272" t="s">
        <v>303</v>
      </c>
      <c r="E320" s="273" t="s">
        <v>480</v>
      </c>
      <c r="F320" s="274" t="s">
        <v>481</v>
      </c>
      <c r="G320" s="275" t="s">
        <v>128</v>
      </c>
      <c r="H320" s="276">
        <v>16.789000000000001</v>
      </c>
      <c r="I320" s="277"/>
      <c r="J320" s="278">
        <f>ROUND(I320*H320,2)</f>
        <v>0</v>
      </c>
      <c r="K320" s="274" t="s">
        <v>129</v>
      </c>
      <c r="L320" s="279"/>
      <c r="M320" s="280" t="s">
        <v>1</v>
      </c>
      <c r="N320" s="281" t="s">
        <v>43</v>
      </c>
      <c r="O320" s="92"/>
      <c r="P320" s="224">
        <f>O320*H320</f>
        <v>0</v>
      </c>
      <c r="Q320" s="224">
        <v>0.13100000000000001</v>
      </c>
      <c r="R320" s="224">
        <f>Q320*H320</f>
        <v>2.1993590000000003</v>
      </c>
      <c r="S320" s="224">
        <v>0</v>
      </c>
      <c r="T320" s="225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26" t="s">
        <v>163</v>
      </c>
      <c r="AT320" s="226" t="s">
        <v>303</v>
      </c>
      <c r="AU320" s="226" t="s">
        <v>89</v>
      </c>
      <c r="AY320" s="18" t="s">
        <v>123</v>
      </c>
      <c r="BE320" s="227">
        <f>IF(N320="základní",J320,0)</f>
        <v>0</v>
      </c>
      <c r="BF320" s="227">
        <f>IF(N320="snížená",J320,0)</f>
        <v>0</v>
      </c>
      <c r="BG320" s="227">
        <f>IF(N320="zákl. přenesená",J320,0)</f>
        <v>0</v>
      </c>
      <c r="BH320" s="227">
        <f>IF(N320="sníž. přenesená",J320,0)</f>
        <v>0</v>
      </c>
      <c r="BI320" s="227">
        <f>IF(N320="nulová",J320,0)</f>
        <v>0</v>
      </c>
      <c r="BJ320" s="18" t="s">
        <v>86</v>
      </c>
      <c r="BK320" s="227">
        <f>ROUND(I320*H320,2)</f>
        <v>0</v>
      </c>
      <c r="BL320" s="18" t="s">
        <v>130</v>
      </c>
      <c r="BM320" s="226" t="s">
        <v>482</v>
      </c>
    </row>
    <row r="321" s="13" customFormat="1">
      <c r="A321" s="13"/>
      <c r="B321" s="228"/>
      <c r="C321" s="229"/>
      <c r="D321" s="230" t="s">
        <v>132</v>
      </c>
      <c r="E321" s="231" t="s">
        <v>1</v>
      </c>
      <c r="F321" s="232" t="s">
        <v>483</v>
      </c>
      <c r="G321" s="229"/>
      <c r="H321" s="233">
        <v>16.300000000000001</v>
      </c>
      <c r="I321" s="234"/>
      <c r="J321" s="229"/>
      <c r="K321" s="229"/>
      <c r="L321" s="235"/>
      <c r="M321" s="236"/>
      <c r="N321" s="237"/>
      <c r="O321" s="237"/>
      <c r="P321" s="237"/>
      <c r="Q321" s="237"/>
      <c r="R321" s="237"/>
      <c r="S321" s="237"/>
      <c r="T321" s="238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9" t="s">
        <v>132</v>
      </c>
      <c r="AU321" s="239" t="s">
        <v>89</v>
      </c>
      <c r="AV321" s="13" t="s">
        <v>89</v>
      </c>
      <c r="AW321" s="13" t="s">
        <v>34</v>
      </c>
      <c r="AX321" s="13" t="s">
        <v>86</v>
      </c>
      <c r="AY321" s="239" t="s">
        <v>123</v>
      </c>
    </row>
    <row r="322" s="15" customFormat="1">
      <c r="A322" s="15"/>
      <c r="B322" s="251"/>
      <c r="C322" s="252"/>
      <c r="D322" s="230" t="s">
        <v>132</v>
      </c>
      <c r="E322" s="253" t="s">
        <v>1</v>
      </c>
      <c r="F322" s="254" t="s">
        <v>484</v>
      </c>
      <c r="G322" s="252"/>
      <c r="H322" s="253" t="s">
        <v>1</v>
      </c>
      <c r="I322" s="255"/>
      <c r="J322" s="252"/>
      <c r="K322" s="252"/>
      <c r="L322" s="256"/>
      <c r="M322" s="257"/>
      <c r="N322" s="258"/>
      <c r="O322" s="258"/>
      <c r="P322" s="258"/>
      <c r="Q322" s="258"/>
      <c r="R322" s="258"/>
      <c r="S322" s="258"/>
      <c r="T322" s="259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0" t="s">
        <v>132</v>
      </c>
      <c r="AU322" s="260" t="s">
        <v>89</v>
      </c>
      <c r="AV322" s="15" t="s">
        <v>86</v>
      </c>
      <c r="AW322" s="15" t="s">
        <v>34</v>
      </c>
      <c r="AX322" s="15" t="s">
        <v>78</v>
      </c>
      <c r="AY322" s="260" t="s">
        <v>123</v>
      </c>
    </row>
    <row r="323" s="13" customFormat="1">
      <c r="A323" s="13"/>
      <c r="B323" s="228"/>
      <c r="C323" s="229"/>
      <c r="D323" s="230" t="s">
        <v>132</v>
      </c>
      <c r="E323" s="229"/>
      <c r="F323" s="232" t="s">
        <v>485</v>
      </c>
      <c r="G323" s="229"/>
      <c r="H323" s="233">
        <v>16.789000000000001</v>
      </c>
      <c r="I323" s="234"/>
      <c r="J323" s="229"/>
      <c r="K323" s="229"/>
      <c r="L323" s="235"/>
      <c r="M323" s="236"/>
      <c r="N323" s="237"/>
      <c r="O323" s="237"/>
      <c r="P323" s="237"/>
      <c r="Q323" s="237"/>
      <c r="R323" s="237"/>
      <c r="S323" s="237"/>
      <c r="T323" s="238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9" t="s">
        <v>132</v>
      </c>
      <c r="AU323" s="239" t="s">
        <v>89</v>
      </c>
      <c r="AV323" s="13" t="s">
        <v>89</v>
      </c>
      <c r="AW323" s="13" t="s">
        <v>4</v>
      </c>
      <c r="AX323" s="13" t="s">
        <v>86</v>
      </c>
      <c r="AY323" s="239" t="s">
        <v>123</v>
      </c>
    </row>
    <row r="324" s="2" customFormat="1" ht="16.5" customHeight="1">
      <c r="A324" s="39"/>
      <c r="B324" s="40"/>
      <c r="C324" s="272" t="s">
        <v>486</v>
      </c>
      <c r="D324" s="272" t="s">
        <v>303</v>
      </c>
      <c r="E324" s="273" t="s">
        <v>487</v>
      </c>
      <c r="F324" s="274" t="s">
        <v>488</v>
      </c>
      <c r="G324" s="275" t="s">
        <v>128</v>
      </c>
      <c r="H324" s="276">
        <v>0.82399999999999995</v>
      </c>
      <c r="I324" s="277"/>
      <c r="J324" s="278">
        <f>ROUND(I324*H324,2)</f>
        <v>0</v>
      </c>
      <c r="K324" s="274" t="s">
        <v>129</v>
      </c>
      <c r="L324" s="279"/>
      <c r="M324" s="280" t="s">
        <v>1</v>
      </c>
      <c r="N324" s="281" t="s">
        <v>43</v>
      </c>
      <c r="O324" s="92"/>
      <c r="P324" s="224">
        <f>O324*H324</f>
        <v>0</v>
      </c>
      <c r="Q324" s="224">
        <v>0.13100000000000001</v>
      </c>
      <c r="R324" s="224">
        <f>Q324*H324</f>
        <v>0.107944</v>
      </c>
      <c r="S324" s="224">
        <v>0</v>
      </c>
      <c r="T324" s="225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26" t="s">
        <v>163</v>
      </c>
      <c r="AT324" s="226" t="s">
        <v>303</v>
      </c>
      <c r="AU324" s="226" t="s">
        <v>89</v>
      </c>
      <c r="AY324" s="18" t="s">
        <v>123</v>
      </c>
      <c r="BE324" s="227">
        <f>IF(N324="základní",J324,0)</f>
        <v>0</v>
      </c>
      <c r="BF324" s="227">
        <f>IF(N324="snížená",J324,0)</f>
        <v>0</v>
      </c>
      <c r="BG324" s="227">
        <f>IF(N324="zákl. přenesená",J324,0)</f>
        <v>0</v>
      </c>
      <c r="BH324" s="227">
        <f>IF(N324="sníž. přenesená",J324,0)</f>
        <v>0</v>
      </c>
      <c r="BI324" s="227">
        <f>IF(N324="nulová",J324,0)</f>
        <v>0</v>
      </c>
      <c r="BJ324" s="18" t="s">
        <v>86</v>
      </c>
      <c r="BK324" s="227">
        <f>ROUND(I324*H324,2)</f>
        <v>0</v>
      </c>
      <c r="BL324" s="18" t="s">
        <v>130</v>
      </c>
      <c r="BM324" s="226" t="s">
        <v>489</v>
      </c>
    </row>
    <row r="325" s="13" customFormat="1">
      <c r="A325" s="13"/>
      <c r="B325" s="228"/>
      <c r="C325" s="229"/>
      <c r="D325" s="230" t="s">
        <v>132</v>
      </c>
      <c r="E325" s="231" t="s">
        <v>1</v>
      </c>
      <c r="F325" s="232" t="s">
        <v>490</v>
      </c>
      <c r="G325" s="229"/>
      <c r="H325" s="233">
        <v>0.80000000000000004</v>
      </c>
      <c r="I325" s="234"/>
      <c r="J325" s="229"/>
      <c r="K325" s="229"/>
      <c r="L325" s="235"/>
      <c r="M325" s="236"/>
      <c r="N325" s="237"/>
      <c r="O325" s="237"/>
      <c r="P325" s="237"/>
      <c r="Q325" s="237"/>
      <c r="R325" s="237"/>
      <c r="S325" s="237"/>
      <c r="T325" s="238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39" t="s">
        <v>132</v>
      </c>
      <c r="AU325" s="239" t="s">
        <v>89</v>
      </c>
      <c r="AV325" s="13" t="s">
        <v>89</v>
      </c>
      <c r="AW325" s="13" t="s">
        <v>34</v>
      </c>
      <c r="AX325" s="13" t="s">
        <v>86</v>
      </c>
      <c r="AY325" s="239" t="s">
        <v>123</v>
      </c>
    </row>
    <row r="326" s="15" customFormat="1">
      <c r="A326" s="15"/>
      <c r="B326" s="251"/>
      <c r="C326" s="252"/>
      <c r="D326" s="230" t="s">
        <v>132</v>
      </c>
      <c r="E326" s="253" t="s">
        <v>1</v>
      </c>
      <c r="F326" s="254" t="s">
        <v>484</v>
      </c>
      <c r="G326" s="252"/>
      <c r="H326" s="253" t="s">
        <v>1</v>
      </c>
      <c r="I326" s="255"/>
      <c r="J326" s="252"/>
      <c r="K326" s="252"/>
      <c r="L326" s="256"/>
      <c r="M326" s="257"/>
      <c r="N326" s="258"/>
      <c r="O326" s="258"/>
      <c r="P326" s="258"/>
      <c r="Q326" s="258"/>
      <c r="R326" s="258"/>
      <c r="S326" s="258"/>
      <c r="T326" s="259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60" t="s">
        <v>132</v>
      </c>
      <c r="AU326" s="260" t="s">
        <v>89</v>
      </c>
      <c r="AV326" s="15" t="s">
        <v>86</v>
      </c>
      <c r="AW326" s="15" t="s">
        <v>34</v>
      </c>
      <c r="AX326" s="15" t="s">
        <v>78</v>
      </c>
      <c r="AY326" s="260" t="s">
        <v>123</v>
      </c>
    </row>
    <row r="327" s="13" customFormat="1">
      <c r="A327" s="13"/>
      <c r="B327" s="228"/>
      <c r="C327" s="229"/>
      <c r="D327" s="230" t="s">
        <v>132</v>
      </c>
      <c r="E327" s="229"/>
      <c r="F327" s="232" t="s">
        <v>491</v>
      </c>
      <c r="G327" s="229"/>
      <c r="H327" s="233">
        <v>0.82399999999999995</v>
      </c>
      <c r="I327" s="234"/>
      <c r="J327" s="229"/>
      <c r="K327" s="229"/>
      <c r="L327" s="235"/>
      <c r="M327" s="236"/>
      <c r="N327" s="237"/>
      <c r="O327" s="237"/>
      <c r="P327" s="237"/>
      <c r="Q327" s="237"/>
      <c r="R327" s="237"/>
      <c r="S327" s="237"/>
      <c r="T327" s="238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9" t="s">
        <v>132</v>
      </c>
      <c r="AU327" s="239" t="s">
        <v>89</v>
      </c>
      <c r="AV327" s="13" t="s">
        <v>89</v>
      </c>
      <c r="AW327" s="13" t="s">
        <v>4</v>
      </c>
      <c r="AX327" s="13" t="s">
        <v>86</v>
      </c>
      <c r="AY327" s="239" t="s">
        <v>123</v>
      </c>
    </row>
    <row r="328" s="12" customFormat="1" ht="22.8" customHeight="1">
      <c r="A328" s="12"/>
      <c r="B328" s="199"/>
      <c r="C328" s="200"/>
      <c r="D328" s="201" t="s">
        <v>77</v>
      </c>
      <c r="E328" s="213" t="s">
        <v>163</v>
      </c>
      <c r="F328" s="213" t="s">
        <v>492</v>
      </c>
      <c r="G328" s="200"/>
      <c r="H328" s="200"/>
      <c r="I328" s="203"/>
      <c r="J328" s="214">
        <f>BK328</f>
        <v>0</v>
      </c>
      <c r="K328" s="200"/>
      <c r="L328" s="205"/>
      <c r="M328" s="206"/>
      <c r="N328" s="207"/>
      <c r="O328" s="207"/>
      <c r="P328" s="208">
        <f>SUM(P329:P364)</f>
        <v>0</v>
      </c>
      <c r="Q328" s="207"/>
      <c r="R328" s="208">
        <f>SUM(R329:R364)</f>
        <v>4.6405100000000008</v>
      </c>
      <c r="S328" s="207"/>
      <c r="T328" s="209">
        <f>SUM(T329:T364)</f>
        <v>0.20000000000000001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210" t="s">
        <v>86</v>
      </c>
      <c r="AT328" s="211" t="s">
        <v>77</v>
      </c>
      <c r="AU328" s="211" t="s">
        <v>86</v>
      </c>
      <c r="AY328" s="210" t="s">
        <v>123</v>
      </c>
      <c r="BK328" s="212">
        <f>SUM(BK329:BK364)</f>
        <v>0</v>
      </c>
    </row>
    <row r="329" s="2" customFormat="1" ht="16.5" customHeight="1">
      <c r="A329" s="39"/>
      <c r="B329" s="40"/>
      <c r="C329" s="215" t="s">
        <v>493</v>
      </c>
      <c r="D329" s="215" t="s">
        <v>125</v>
      </c>
      <c r="E329" s="216" t="s">
        <v>494</v>
      </c>
      <c r="F329" s="217" t="s">
        <v>495</v>
      </c>
      <c r="G329" s="218" t="s">
        <v>192</v>
      </c>
      <c r="H329" s="219">
        <v>3.5</v>
      </c>
      <c r="I329" s="220"/>
      <c r="J329" s="221">
        <f>ROUND(I329*H329,2)</f>
        <v>0</v>
      </c>
      <c r="K329" s="217" t="s">
        <v>129</v>
      </c>
      <c r="L329" s="45"/>
      <c r="M329" s="222" t="s">
        <v>1</v>
      </c>
      <c r="N329" s="223" t="s">
        <v>43</v>
      </c>
      <c r="O329" s="92"/>
      <c r="P329" s="224">
        <f>O329*H329</f>
        <v>0</v>
      </c>
      <c r="Q329" s="224">
        <v>0.0065599999999999999</v>
      </c>
      <c r="R329" s="224">
        <f>Q329*H329</f>
        <v>0.022960000000000001</v>
      </c>
      <c r="S329" s="224">
        <v>0</v>
      </c>
      <c r="T329" s="225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26" t="s">
        <v>130</v>
      </c>
      <c r="AT329" s="226" t="s">
        <v>125</v>
      </c>
      <c r="AU329" s="226" t="s">
        <v>89</v>
      </c>
      <c r="AY329" s="18" t="s">
        <v>123</v>
      </c>
      <c r="BE329" s="227">
        <f>IF(N329="základní",J329,0)</f>
        <v>0</v>
      </c>
      <c r="BF329" s="227">
        <f>IF(N329="snížená",J329,0)</f>
        <v>0</v>
      </c>
      <c r="BG329" s="227">
        <f>IF(N329="zákl. přenesená",J329,0)</f>
        <v>0</v>
      </c>
      <c r="BH329" s="227">
        <f>IF(N329="sníž. přenesená",J329,0)</f>
        <v>0</v>
      </c>
      <c r="BI329" s="227">
        <f>IF(N329="nulová",J329,0)</f>
        <v>0</v>
      </c>
      <c r="BJ329" s="18" t="s">
        <v>86</v>
      </c>
      <c r="BK329" s="227">
        <f>ROUND(I329*H329,2)</f>
        <v>0</v>
      </c>
      <c r="BL329" s="18" t="s">
        <v>130</v>
      </c>
      <c r="BM329" s="226" t="s">
        <v>496</v>
      </c>
    </row>
    <row r="330" s="13" customFormat="1">
      <c r="A330" s="13"/>
      <c r="B330" s="228"/>
      <c r="C330" s="229"/>
      <c r="D330" s="230" t="s">
        <v>132</v>
      </c>
      <c r="E330" s="231" t="s">
        <v>1</v>
      </c>
      <c r="F330" s="232" t="s">
        <v>497</v>
      </c>
      <c r="G330" s="229"/>
      <c r="H330" s="233">
        <v>3.5</v>
      </c>
      <c r="I330" s="234"/>
      <c r="J330" s="229"/>
      <c r="K330" s="229"/>
      <c r="L330" s="235"/>
      <c r="M330" s="236"/>
      <c r="N330" s="237"/>
      <c r="O330" s="237"/>
      <c r="P330" s="237"/>
      <c r="Q330" s="237"/>
      <c r="R330" s="237"/>
      <c r="S330" s="237"/>
      <c r="T330" s="238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9" t="s">
        <v>132</v>
      </c>
      <c r="AU330" s="239" t="s">
        <v>89</v>
      </c>
      <c r="AV330" s="13" t="s">
        <v>89</v>
      </c>
      <c r="AW330" s="13" t="s">
        <v>34</v>
      </c>
      <c r="AX330" s="13" t="s">
        <v>86</v>
      </c>
      <c r="AY330" s="239" t="s">
        <v>123</v>
      </c>
    </row>
    <row r="331" s="15" customFormat="1">
      <c r="A331" s="15"/>
      <c r="B331" s="251"/>
      <c r="C331" s="252"/>
      <c r="D331" s="230" t="s">
        <v>132</v>
      </c>
      <c r="E331" s="253" t="s">
        <v>1</v>
      </c>
      <c r="F331" s="254" t="s">
        <v>498</v>
      </c>
      <c r="G331" s="252"/>
      <c r="H331" s="253" t="s">
        <v>1</v>
      </c>
      <c r="I331" s="255"/>
      <c r="J331" s="252"/>
      <c r="K331" s="252"/>
      <c r="L331" s="256"/>
      <c r="M331" s="257"/>
      <c r="N331" s="258"/>
      <c r="O331" s="258"/>
      <c r="P331" s="258"/>
      <c r="Q331" s="258"/>
      <c r="R331" s="258"/>
      <c r="S331" s="258"/>
      <c r="T331" s="259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60" t="s">
        <v>132</v>
      </c>
      <c r="AU331" s="260" t="s">
        <v>89</v>
      </c>
      <c r="AV331" s="15" t="s">
        <v>86</v>
      </c>
      <c r="AW331" s="15" t="s">
        <v>34</v>
      </c>
      <c r="AX331" s="15" t="s">
        <v>78</v>
      </c>
      <c r="AY331" s="260" t="s">
        <v>123</v>
      </c>
    </row>
    <row r="332" s="2" customFormat="1" ht="16.5" customHeight="1">
      <c r="A332" s="39"/>
      <c r="B332" s="40"/>
      <c r="C332" s="215" t="s">
        <v>499</v>
      </c>
      <c r="D332" s="215" t="s">
        <v>125</v>
      </c>
      <c r="E332" s="216" t="s">
        <v>500</v>
      </c>
      <c r="F332" s="217" t="s">
        <v>501</v>
      </c>
      <c r="G332" s="218" t="s">
        <v>136</v>
      </c>
      <c r="H332" s="219">
        <v>1</v>
      </c>
      <c r="I332" s="220"/>
      <c r="J332" s="221">
        <f>ROUND(I332*H332,2)</f>
        <v>0</v>
      </c>
      <c r="K332" s="217" t="s">
        <v>129</v>
      </c>
      <c r="L332" s="45"/>
      <c r="M332" s="222" t="s">
        <v>1</v>
      </c>
      <c r="N332" s="223" t="s">
        <v>43</v>
      </c>
      <c r="O332" s="92"/>
      <c r="P332" s="224">
        <f>O332*H332</f>
        <v>0</v>
      </c>
      <c r="Q332" s="224">
        <v>0.14494000000000001</v>
      </c>
      <c r="R332" s="224">
        <f>Q332*H332</f>
        <v>0.14494000000000001</v>
      </c>
      <c r="S332" s="224">
        <v>0</v>
      </c>
      <c r="T332" s="225">
        <f>S332*H332</f>
        <v>0</v>
      </c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R332" s="226" t="s">
        <v>130</v>
      </c>
      <c r="AT332" s="226" t="s">
        <v>125</v>
      </c>
      <c r="AU332" s="226" t="s">
        <v>89</v>
      </c>
      <c r="AY332" s="18" t="s">
        <v>123</v>
      </c>
      <c r="BE332" s="227">
        <f>IF(N332="základní",J332,0)</f>
        <v>0</v>
      </c>
      <c r="BF332" s="227">
        <f>IF(N332="snížená",J332,0)</f>
        <v>0</v>
      </c>
      <c r="BG332" s="227">
        <f>IF(N332="zákl. přenesená",J332,0)</f>
        <v>0</v>
      </c>
      <c r="BH332" s="227">
        <f>IF(N332="sníž. přenesená",J332,0)</f>
        <v>0</v>
      </c>
      <c r="BI332" s="227">
        <f>IF(N332="nulová",J332,0)</f>
        <v>0</v>
      </c>
      <c r="BJ332" s="18" t="s">
        <v>86</v>
      </c>
      <c r="BK332" s="227">
        <f>ROUND(I332*H332,2)</f>
        <v>0</v>
      </c>
      <c r="BL332" s="18" t="s">
        <v>130</v>
      </c>
      <c r="BM332" s="226" t="s">
        <v>502</v>
      </c>
    </row>
    <row r="333" s="13" customFormat="1">
      <c r="A333" s="13"/>
      <c r="B333" s="228"/>
      <c r="C333" s="229"/>
      <c r="D333" s="230" t="s">
        <v>132</v>
      </c>
      <c r="E333" s="231" t="s">
        <v>1</v>
      </c>
      <c r="F333" s="232" t="s">
        <v>503</v>
      </c>
      <c r="G333" s="229"/>
      <c r="H333" s="233">
        <v>1</v>
      </c>
      <c r="I333" s="234"/>
      <c r="J333" s="229"/>
      <c r="K333" s="229"/>
      <c r="L333" s="235"/>
      <c r="M333" s="236"/>
      <c r="N333" s="237"/>
      <c r="O333" s="237"/>
      <c r="P333" s="237"/>
      <c r="Q333" s="237"/>
      <c r="R333" s="237"/>
      <c r="S333" s="237"/>
      <c r="T333" s="238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39" t="s">
        <v>132</v>
      </c>
      <c r="AU333" s="239" t="s">
        <v>89</v>
      </c>
      <c r="AV333" s="13" t="s">
        <v>89</v>
      </c>
      <c r="AW333" s="13" t="s">
        <v>34</v>
      </c>
      <c r="AX333" s="13" t="s">
        <v>86</v>
      </c>
      <c r="AY333" s="239" t="s">
        <v>123</v>
      </c>
    </row>
    <row r="334" s="15" customFormat="1">
      <c r="A334" s="15"/>
      <c r="B334" s="251"/>
      <c r="C334" s="252"/>
      <c r="D334" s="230" t="s">
        <v>132</v>
      </c>
      <c r="E334" s="253" t="s">
        <v>1</v>
      </c>
      <c r="F334" s="254" t="s">
        <v>504</v>
      </c>
      <c r="G334" s="252"/>
      <c r="H334" s="253" t="s">
        <v>1</v>
      </c>
      <c r="I334" s="255"/>
      <c r="J334" s="252"/>
      <c r="K334" s="252"/>
      <c r="L334" s="256"/>
      <c r="M334" s="257"/>
      <c r="N334" s="258"/>
      <c r="O334" s="258"/>
      <c r="P334" s="258"/>
      <c r="Q334" s="258"/>
      <c r="R334" s="258"/>
      <c r="S334" s="258"/>
      <c r="T334" s="259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0" t="s">
        <v>132</v>
      </c>
      <c r="AU334" s="260" t="s">
        <v>89</v>
      </c>
      <c r="AV334" s="15" t="s">
        <v>86</v>
      </c>
      <c r="AW334" s="15" t="s">
        <v>34</v>
      </c>
      <c r="AX334" s="15" t="s">
        <v>78</v>
      </c>
      <c r="AY334" s="260" t="s">
        <v>123</v>
      </c>
    </row>
    <row r="335" s="2" customFormat="1" ht="16.5" customHeight="1">
      <c r="A335" s="39"/>
      <c r="B335" s="40"/>
      <c r="C335" s="272" t="s">
        <v>505</v>
      </c>
      <c r="D335" s="272" t="s">
        <v>303</v>
      </c>
      <c r="E335" s="273" t="s">
        <v>506</v>
      </c>
      <c r="F335" s="274" t="s">
        <v>507</v>
      </c>
      <c r="G335" s="275" t="s">
        <v>136</v>
      </c>
      <c r="H335" s="276">
        <v>1</v>
      </c>
      <c r="I335" s="277"/>
      <c r="J335" s="278">
        <f>ROUND(I335*H335,2)</f>
        <v>0</v>
      </c>
      <c r="K335" s="274" t="s">
        <v>129</v>
      </c>
      <c r="L335" s="279"/>
      <c r="M335" s="280" t="s">
        <v>1</v>
      </c>
      <c r="N335" s="281" t="s">
        <v>43</v>
      </c>
      <c r="O335" s="92"/>
      <c r="P335" s="224">
        <f>O335*H335</f>
        <v>0</v>
      </c>
      <c r="Q335" s="224">
        <v>0.086999999999999994</v>
      </c>
      <c r="R335" s="224">
        <f>Q335*H335</f>
        <v>0.086999999999999994</v>
      </c>
      <c r="S335" s="224">
        <v>0</v>
      </c>
      <c r="T335" s="225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26" t="s">
        <v>163</v>
      </c>
      <c r="AT335" s="226" t="s">
        <v>303</v>
      </c>
      <c r="AU335" s="226" t="s">
        <v>89</v>
      </c>
      <c r="AY335" s="18" t="s">
        <v>123</v>
      </c>
      <c r="BE335" s="227">
        <f>IF(N335="základní",J335,0)</f>
        <v>0</v>
      </c>
      <c r="BF335" s="227">
        <f>IF(N335="snížená",J335,0)</f>
        <v>0</v>
      </c>
      <c r="BG335" s="227">
        <f>IF(N335="zákl. přenesená",J335,0)</f>
        <v>0</v>
      </c>
      <c r="BH335" s="227">
        <f>IF(N335="sníž. přenesená",J335,0)</f>
        <v>0</v>
      </c>
      <c r="BI335" s="227">
        <f>IF(N335="nulová",J335,0)</f>
        <v>0</v>
      </c>
      <c r="BJ335" s="18" t="s">
        <v>86</v>
      </c>
      <c r="BK335" s="227">
        <f>ROUND(I335*H335,2)</f>
        <v>0</v>
      </c>
      <c r="BL335" s="18" t="s">
        <v>130</v>
      </c>
      <c r="BM335" s="226" t="s">
        <v>508</v>
      </c>
    </row>
    <row r="336" s="2" customFormat="1" ht="16.5" customHeight="1">
      <c r="A336" s="39"/>
      <c r="B336" s="40"/>
      <c r="C336" s="272" t="s">
        <v>509</v>
      </c>
      <c r="D336" s="272" t="s">
        <v>303</v>
      </c>
      <c r="E336" s="273" t="s">
        <v>510</v>
      </c>
      <c r="F336" s="274" t="s">
        <v>511</v>
      </c>
      <c r="G336" s="275" t="s">
        <v>136</v>
      </c>
      <c r="H336" s="276">
        <v>1</v>
      </c>
      <c r="I336" s="277"/>
      <c r="J336" s="278">
        <f>ROUND(I336*H336,2)</f>
        <v>0</v>
      </c>
      <c r="K336" s="274" t="s">
        <v>129</v>
      </c>
      <c r="L336" s="279"/>
      <c r="M336" s="280" t="s">
        <v>1</v>
      </c>
      <c r="N336" s="281" t="s">
        <v>43</v>
      </c>
      <c r="O336" s="92"/>
      <c r="P336" s="224">
        <f>O336*H336</f>
        <v>0</v>
      </c>
      <c r="Q336" s="224">
        <v>0.12</v>
      </c>
      <c r="R336" s="224">
        <f>Q336*H336</f>
        <v>0.12</v>
      </c>
      <c r="S336" s="224">
        <v>0</v>
      </c>
      <c r="T336" s="225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26" t="s">
        <v>163</v>
      </c>
      <c r="AT336" s="226" t="s">
        <v>303</v>
      </c>
      <c r="AU336" s="226" t="s">
        <v>89</v>
      </c>
      <c r="AY336" s="18" t="s">
        <v>123</v>
      </c>
      <c r="BE336" s="227">
        <f>IF(N336="základní",J336,0)</f>
        <v>0</v>
      </c>
      <c r="BF336" s="227">
        <f>IF(N336="snížená",J336,0)</f>
        <v>0</v>
      </c>
      <c r="BG336" s="227">
        <f>IF(N336="zákl. přenesená",J336,0)</f>
        <v>0</v>
      </c>
      <c r="BH336" s="227">
        <f>IF(N336="sníž. přenesená",J336,0)</f>
        <v>0</v>
      </c>
      <c r="BI336" s="227">
        <f>IF(N336="nulová",J336,0)</f>
        <v>0</v>
      </c>
      <c r="BJ336" s="18" t="s">
        <v>86</v>
      </c>
      <c r="BK336" s="227">
        <f>ROUND(I336*H336,2)</f>
        <v>0</v>
      </c>
      <c r="BL336" s="18" t="s">
        <v>130</v>
      </c>
      <c r="BM336" s="226" t="s">
        <v>512</v>
      </c>
    </row>
    <row r="337" s="2" customFormat="1" ht="16.5" customHeight="1">
      <c r="A337" s="39"/>
      <c r="B337" s="40"/>
      <c r="C337" s="272" t="s">
        <v>513</v>
      </c>
      <c r="D337" s="272" t="s">
        <v>303</v>
      </c>
      <c r="E337" s="273" t="s">
        <v>514</v>
      </c>
      <c r="F337" s="274" t="s">
        <v>515</v>
      </c>
      <c r="G337" s="275" t="s">
        <v>136</v>
      </c>
      <c r="H337" s="276">
        <v>1</v>
      </c>
      <c r="I337" s="277"/>
      <c r="J337" s="278">
        <f>ROUND(I337*H337,2)</f>
        <v>0</v>
      </c>
      <c r="K337" s="274" t="s">
        <v>129</v>
      </c>
      <c r="L337" s="279"/>
      <c r="M337" s="280" t="s">
        <v>1</v>
      </c>
      <c r="N337" s="281" t="s">
        <v>43</v>
      </c>
      <c r="O337" s="92"/>
      <c r="P337" s="224">
        <f>O337*H337</f>
        <v>0</v>
      </c>
      <c r="Q337" s="224">
        <v>0.17499999999999999</v>
      </c>
      <c r="R337" s="224">
        <f>Q337*H337</f>
        <v>0.17499999999999999</v>
      </c>
      <c r="S337" s="224">
        <v>0</v>
      </c>
      <c r="T337" s="225">
        <f>S337*H337</f>
        <v>0</v>
      </c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R337" s="226" t="s">
        <v>163</v>
      </c>
      <c r="AT337" s="226" t="s">
        <v>303</v>
      </c>
      <c r="AU337" s="226" t="s">
        <v>89</v>
      </c>
      <c r="AY337" s="18" t="s">
        <v>123</v>
      </c>
      <c r="BE337" s="227">
        <f>IF(N337="základní",J337,0)</f>
        <v>0</v>
      </c>
      <c r="BF337" s="227">
        <f>IF(N337="snížená",J337,0)</f>
        <v>0</v>
      </c>
      <c r="BG337" s="227">
        <f>IF(N337="zákl. přenesená",J337,0)</f>
        <v>0</v>
      </c>
      <c r="BH337" s="227">
        <f>IF(N337="sníž. přenesená",J337,0)</f>
        <v>0</v>
      </c>
      <c r="BI337" s="227">
        <f>IF(N337="nulová",J337,0)</f>
        <v>0</v>
      </c>
      <c r="BJ337" s="18" t="s">
        <v>86</v>
      </c>
      <c r="BK337" s="227">
        <f>ROUND(I337*H337,2)</f>
        <v>0</v>
      </c>
      <c r="BL337" s="18" t="s">
        <v>130</v>
      </c>
      <c r="BM337" s="226" t="s">
        <v>516</v>
      </c>
    </row>
    <row r="338" s="2" customFormat="1" ht="16.5" customHeight="1">
      <c r="A338" s="39"/>
      <c r="B338" s="40"/>
      <c r="C338" s="272" t="s">
        <v>517</v>
      </c>
      <c r="D338" s="272" t="s">
        <v>303</v>
      </c>
      <c r="E338" s="273" t="s">
        <v>518</v>
      </c>
      <c r="F338" s="274" t="s">
        <v>519</v>
      </c>
      <c r="G338" s="275" t="s">
        <v>136</v>
      </c>
      <c r="H338" s="276">
        <v>1</v>
      </c>
      <c r="I338" s="277"/>
      <c r="J338" s="278">
        <f>ROUND(I338*H338,2)</f>
        <v>0</v>
      </c>
      <c r="K338" s="274" t="s">
        <v>129</v>
      </c>
      <c r="L338" s="279"/>
      <c r="M338" s="280" t="s">
        <v>1</v>
      </c>
      <c r="N338" s="281" t="s">
        <v>43</v>
      </c>
      <c r="O338" s="92"/>
      <c r="P338" s="224">
        <f>O338*H338</f>
        <v>0</v>
      </c>
      <c r="Q338" s="224">
        <v>0.17000000000000001</v>
      </c>
      <c r="R338" s="224">
        <f>Q338*H338</f>
        <v>0.17000000000000001</v>
      </c>
      <c r="S338" s="224">
        <v>0</v>
      </c>
      <c r="T338" s="225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26" t="s">
        <v>163</v>
      </c>
      <c r="AT338" s="226" t="s">
        <v>303</v>
      </c>
      <c r="AU338" s="226" t="s">
        <v>89</v>
      </c>
      <c r="AY338" s="18" t="s">
        <v>123</v>
      </c>
      <c r="BE338" s="227">
        <f>IF(N338="základní",J338,0)</f>
        <v>0</v>
      </c>
      <c r="BF338" s="227">
        <f>IF(N338="snížená",J338,0)</f>
        <v>0</v>
      </c>
      <c r="BG338" s="227">
        <f>IF(N338="zákl. přenesená",J338,0)</f>
        <v>0</v>
      </c>
      <c r="BH338" s="227">
        <f>IF(N338="sníž. přenesená",J338,0)</f>
        <v>0</v>
      </c>
      <c r="BI338" s="227">
        <f>IF(N338="nulová",J338,0)</f>
        <v>0</v>
      </c>
      <c r="BJ338" s="18" t="s">
        <v>86</v>
      </c>
      <c r="BK338" s="227">
        <f>ROUND(I338*H338,2)</f>
        <v>0</v>
      </c>
      <c r="BL338" s="18" t="s">
        <v>130</v>
      </c>
      <c r="BM338" s="226" t="s">
        <v>520</v>
      </c>
    </row>
    <row r="339" s="2" customFormat="1" ht="16.5" customHeight="1">
      <c r="A339" s="39"/>
      <c r="B339" s="40"/>
      <c r="C339" s="215" t="s">
        <v>521</v>
      </c>
      <c r="D339" s="215" t="s">
        <v>125</v>
      </c>
      <c r="E339" s="216" t="s">
        <v>522</v>
      </c>
      <c r="F339" s="217" t="s">
        <v>523</v>
      </c>
      <c r="G339" s="218" t="s">
        <v>136</v>
      </c>
      <c r="H339" s="219">
        <v>1</v>
      </c>
      <c r="I339" s="220"/>
      <c r="J339" s="221">
        <f>ROUND(I339*H339,2)</f>
        <v>0</v>
      </c>
      <c r="K339" s="217" t="s">
        <v>129</v>
      </c>
      <c r="L339" s="45"/>
      <c r="M339" s="222" t="s">
        <v>1</v>
      </c>
      <c r="N339" s="223" t="s">
        <v>43</v>
      </c>
      <c r="O339" s="92"/>
      <c r="P339" s="224">
        <f>O339*H339</f>
        <v>0</v>
      </c>
      <c r="Q339" s="224">
        <v>0.074889999999999998</v>
      </c>
      <c r="R339" s="224">
        <f>Q339*H339</f>
        <v>0.074889999999999998</v>
      </c>
      <c r="S339" s="224">
        <v>0</v>
      </c>
      <c r="T339" s="225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26" t="s">
        <v>130</v>
      </c>
      <c r="AT339" s="226" t="s">
        <v>125</v>
      </c>
      <c r="AU339" s="226" t="s">
        <v>89</v>
      </c>
      <c r="AY339" s="18" t="s">
        <v>123</v>
      </c>
      <c r="BE339" s="227">
        <f>IF(N339="základní",J339,0)</f>
        <v>0</v>
      </c>
      <c r="BF339" s="227">
        <f>IF(N339="snížená",J339,0)</f>
        <v>0</v>
      </c>
      <c r="BG339" s="227">
        <f>IF(N339="zákl. přenesená",J339,0)</f>
        <v>0</v>
      </c>
      <c r="BH339" s="227">
        <f>IF(N339="sníž. přenesená",J339,0)</f>
        <v>0</v>
      </c>
      <c r="BI339" s="227">
        <f>IF(N339="nulová",J339,0)</f>
        <v>0</v>
      </c>
      <c r="BJ339" s="18" t="s">
        <v>86</v>
      </c>
      <c r="BK339" s="227">
        <f>ROUND(I339*H339,2)</f>
        <v>0</v>
      </c>
      <c r="BL339" s="18" t="s">
        <v>130</v>
      </c>
      <c r="BM339" s="226" t="s">
        <v>524</v>
      </c>
    </row>
    <row r="340" s="13" customFormat="1">
      <c r="A340" s="13"/>
      <c r="B340" s="228"/>
      <c r="C340" s="229"/>
      <c r="D340" s="230" t="s">
        <v>132</v>
      </c>
      <c r="E340" s="231" t="s">
        <v>1</v>
      </c>
      <c r="F340" s="232" t="s">
        <v>525</v>
      </c>
      <c r="G340" s="229"/>
      <c r="H340" s="233">
        <v>1</v>
      </c>
      <c r="I340" s="234"/>
      <c r="J340" s="229"/>
      <c r="K340" s="229"/>
      <c r="L340" s="235"/>
      <c r="M340" s="236"/>
      <c r="N340" s="237"/>
      <c r="O340" s="237"/>
      <c r="P340" s="237"/>
      <c r="Q340" s="237"/>
      <c r="R340" s="237"/>
      <c r="S340" s="237"/>
      <c r="T340" s="238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9" t="s">
        <v>132</v>
      </c>
      <c r="AU340" s="239" t="s">
        <v>89</v>
      </c>
      <c r="AV340" s="13" t="s">
        <v>89</v>
      </c>
      <c r="AW340" s="13" t="s">
        <v>34</v>
      </c>
      <c r="AX340" s="13" t="s">
        <v>86</v>
      </c>
      <c r="AY340" s="239" t="s">
        <v>123</v>
      </c>
    </row>
    <row r="341" s="2" customFormat="1" ht="16.5" customHeight="1">
      <c r="A341" s="39"/>
      <c r="B341" s="40"/>
      <c r="C341" s="272" t="s">
        <v>526</v>
      </c>
      <c r="D341" s="272" t="s">
        <v>303</v>
      </c>
      <c r="E341" s="273" t="s">
        <v>527</v>
      </c>
      <c r="F341" s="274" t="s">
        <v>528</v>
      </c>
      <c r="G341" s="275" t="s">
        <v>136</v>
      </c>
      <c r="H341" s="276">
        <v>1</v>
      </c>
      <c r="I341" s="277"/>
      <c r="J341" s="278">
        <f>ROUND(I341*H341,2)</f>
        <v>0</v>
      </c>
      <c r="K341" s="274" t="s">
        <v>1</v>
      </c>
      <c r="L341" s="279"/>
      <c r="M341" s="280" t="s">
        <v>1</v>
      </c>
      <c r="N341" s="281" t="s">
        <v>43</v>
      </c>
      <c r="O341" s="92"/>
      <c r="P341" s="224">
        <f>O341*H341</f>
        <v>0</v>
      </c>
      <c r="Q341" s="224">
        <v>0.033599999999999998</v>
      </c>
      <c r="R341" s="224">
        <f>Q341*H341</f>
        <v>0.033599999999999998</v>
      </c>
      <c r="S341" s="224">
        <v>0</v>
      </c>
      <c r="T341" s="225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26" t="s">
        <v>163</v>
      </c>
      <c r="AT341" s="226" t="s">
        <v>303</v>
      </c>
      <c r="AU341" s="226" t="s">
        <v>89</v>
      </c>
      <c r="AY341" s="18" t="s">
        <v>123</v>
      </c>
      <c r="BE341" s="227">
        <f>IF(N341="základní",J341,0)</f>
        <v>0</v>
      </c>
      <c r="BF341" s="227">
        <f>IF(N341="snížená",J341,0)</f>
        <v>0</v>
      </c>
      <c r="BG341" s="227">
        <f>IF(N341="zákl. přenesená",J341,0)</f>
        <v>0</v>
      </c>
      <c r="BH341" s="227">
        <f>IF(N341="sníž. přenesená",J341,0)</f>
        <v>0</v>
      </c>
      <c r="BI341" s="227">
        <f>IF(N341="nulová",J341,0)</f>
        <v>0</v>
      </c>
      <c r="BJ341" s="18" t="s">
        <v>86</v>
      </c>
      <c r="BK341" s="227">
        <f>ROUND(I341*H341,2)</f>
        <v>0</v>
      </c>
      <c r="BL341" s="18" t="s">
        <v>130</v>
      </c>
      <c r="BM341" s="226" t="s">
        <v>529</v>
      </c>
    </row>
    <row r="342" s="13" customFormat="1">
      <c r="A342" s="13"/>
      <c r="B342" s="228"/>
      <c r="C342" s="229"/>
      <c r="D342" s="230" t="s">
        <v>132</v>
      </c>
      <c r="E342" s="231" t="s">
        <v>1</v>
      </c>
      <c r="F342" s="232" t="s">
        <v>530</v>
      </c>
      <c r="G342" s="229"/>
      <c r="H342" s="233">
        <v>1</v>
      </c>
      <c r="I342" s="234"/>
      <c r="J342" s="229"/>
      <c r="K342" s="229"/>
      <c r="L342" s="235"/>
      <c r="M342" s="236"/>
      <c r="N342" s="237"/>
      <c r="O342" s="237"/>
      <c r="P342" s="237"/>
      <c r="Q342" s="237"/>
      <c r="R342" s="237"/>
      <c r="S342" s="237"/>
      <c r="T342" s="238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9" t="s">
        <v>132</v>
      </c>
      <c r="AU342" s="239" t="s">
        <v>89</v>
      </c>
      <c r="AV342" s="13" t="s">
        <v>89</v>
      </c>
      <c r="AW342" s="13" t="s">
        <v>34</v>
      </c>
      <c r="AX342" s="13" t="s">
        <v>86</v>
      </c>
      <c r="AY342" s="239" t="s">
        <v>123</v>
      </c>
    </row>
    <row r="343" s="2" customFormat="1" ht="16.5" customHeight="1">
      <c r="A343" s="39"/>
      <c r="B343" s="40"/>
      <c r="C343" s="215" t="s">
        <v>531</v>
      </c>
      <c r="D343" s="215" t="s">
        <v>125</v>
      </c>
      <c r="E343" s="216" t="s">
        <v>532</v>
      </c>
      <c r="F343" s="217" t="s">
        <v>533</v>
      </c>
      <c r="G343" s="218" t="s">
        <v>136</v>
      </c>
      <c r="H343" s="219">
        <v>1</v>
      </c>
      <c r="I343" s="220"/>
      <c r="J343" s="221">
        <f>ROUND(I343*H343,2)</f>
        <v>0</v>
      </c>
      <c r="K343" s="217" t="s">
        <v>129</v>
      </c>
      <c r="L343" s="45"/>
      <c r="M343" s="222" t="s">
        <v>1</v>
      </c>
      <c r="N343" s="223" t="s">
        <v>43</v>
      </c>
      <c r="O343" s="92"/>
      <c r="P343" s="224">
        <f>O343*H343</f>
        <v>0</v>
      </c>
      <c r="Q343" s="224">
        <v>0.21734000000000001</v>
      </c>
      <c r="R343" s="224">
        <f>Q343*H343</f>
        <v>0.21734000000000001</v>
      </c>
      <c r="S343" s="224">
        <v>0</v>
      </c>
      <c r="T343" s="225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26" t="s">
        <v>130</v>
      </c>
      <c r="AT343" s="226" t="s">
        <v>125</v>
      </c>
      <c r="AU343" s="226" t="s">
        <v>89</v>
      </c>
      <c r="AY343" s="18" t="s">
        <v>123</v>
      </c>
      <c r="BE343" s="227">
        <f>IF(N343="základní",J343,0)</f>
        <v>0</v>
      </c>
      <c r="BF343" s="227">
        <f>IF(N343="snížená",J343,0)</f>
        <v>0</v>
      </c>
      <c r="BG343" s="227">
        <f>IF(N343="zákl. přenesená",J343,0)</f>
        <v>0</v>
      </c>
      <c r="BH343" s="227">
        <f>IF(N343="sníž. přenesená",J343,0)</f>
        <v>0</v>
      </c>
      <c r="BI343" s="227">
        <f>IF(N343="nulová",J343,0)</f>
        <v>0</v>
      </c>
      <c r="BJ343" s="18" t="s">
        <v>86</v>
      </c>
      <c r="BK343" s="227">
        <f>ROUND(I343*H343,2)</f>
        <v>0</v>
      </c>
      <c r="BL343" s="18" t="s">
        <v>130</v>
      </c>
      <c r="BM343" s="226" t="s">
        <v>534</v>
      </c>
    </row>
    <row r="344" s="13" customFormat="1">
      <c r="A344" s="13"/>
      <c r="B344" s="228"/>
      <c r="C344" s="229"/>
      <c r="D344" s="230" t="s">
        <v>132</v>
      </c>
      <c r="E344" s="231" t="s">
        <v>1</v>
      </c>
      <c r="F344" s="232" t="s">
        <v>535</v>
      </c>
      <c r="G344" s="229"/>
      <c r="H344" s="233">
        <v>1</v>
      </c>
      <c r="I344" s="234"/>
      <c r="J344" s="229"/>
      <c r="K344" s="229"/>
      <c r="L344" s="235"/>
      <c r="M344" s="236"/>
      <c r="N344" s="237"/>
      <c r="O344" s="237"/>
      <c r="P344" s="237"/>
      <c r="Q344" s="237"/>
      <c r="R344" s="237"/>
      <c r="S344" s="237"/>
      <c r="T344" s="238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9" t="s">
        <v>132</v>
      </c>
      <c r="AU344" s="239" t="s">
        <v>89</v>
      </c>
      <c r="AV344" s="13" t="s">
        <v>89</v>
      </c>
      <c r="AW344" s="13" t="s">
        <v>34</v>
      </c>
      <c r="AX344" s="13" t="s">
        <v>86</v>
      </c>
      <c r="AY344" s="239" t="s">
        <v>123</v>
      </c>
    </row>
    <row r="345" s="2" customFormat="1" ht="16.5" customHeight="1">
      <c r="A345" s="39"/>
      <c r="B345" s="40"/>
      <c r="C345" s="272" t="s">
        <v>536</v>
      </c>
      <c r="D345" s="272" t="s">
        <v>303</v>
      </c>
      <c r="E345" s="273" t="s">
        <v>537</v>
      </c>
      <c r="F345" s="274" t="s">
        <v>538</v>
      </c>
      <c r="G345" s="275" t="s">
        <v>136</v>
      </c>
      <c r="H345" s="276">
        <v>1</v>
      </c>
      <c r="I345" s="277"/>
      <c r="J345" s="278">
        <f>ROUND(I345*H345,2)</f>
        <v>0</v>
      </c>
      <c r="K345" s="274" t="s">
        <v>129</v>
      </c>
      <c r="L345" s="279"/>
      <c r="M345" s="280" t="s">
        <v>1</v>
      </c>
      <c r="N345" s="281" t="s">
        <v>43</v>
      </c>
      <c r="O345" s="92"/>
      <c r="P345" s="224">
        <f>O345*H345</f>
        <v>0</v>
      </c>
      <c r="Q345" s="224">
        <v>0.0085000000000000006</v>
      </c>
      <c r="R345" s="224">
        <f>Q345*H345</f>
        <v>0.0085000000000000006</v>
      </c>
      <c r="S345" s="224">
        <v>0</v>
      </c>
      <c r="T345" s="225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26" t="s">
        <v>163</v>
      </c>
      <c r="AT345" s="226" t="s">
        <v>303</v>
      </c>
      <c r="AU345" s="226" t="s">
        <v>89</v>
      </c>
      <c r="AY345" s="18" t="s">
        <v>123</v>
      </c>
      <c r="BE345" s="227">
        <f>IF(N345="základní",J345,0)</f>
        <v>0</v>
      </c>
      <c r="BF345" s="227">
        <f>IF(N345="snížená",J345,0)</f>
        <v>0</v>
      </c>
      <c r="BG345" s="227">
        <f>IF(N345="zákl. přenesená",J345,0)</f>
        <v>0</v>
      </c>
      <c r="BH345" s="227">
        <f>IF(N345="sníž. přenesená",J345,0)</f>
        <v>0</v>
      </c>
      <c r="BI345" s="227">
        <f>IF(N345="nulová",J345,0)</f>
        <v>0</v>
      </c>
      <c r="BJ345" s="18" t="s">
        <v>86</v>
      </c>
      <c r="BK345" s="227">
        <f>ROUND(I345*H345,2)</f>
        <v>0</v>
      </c>
      <c r="BL345" s="18" t="s">
        <v>130</v>
      </c>
      <c r="BM345" s="226" t="s">
        <v>539</v>
      </c>
    </row>
    <row r="346" s="2" customFormat="1" ht="16.5" customHeight="1">
      <c r="A346" s="39"/>
      <c r="B346" s="40"/>
      <c r="C346" s="272" t="s">
        <v>540</v>
      </c>
      <c r="D346" s="272" t="s">
        <v>303</v>
      </c>
      <c r="E346" s="273" t="s">
        <v>541</v>
      </c>
      <c r="F346" s="274" t="s">
        <v>542</v>
      </c>
      <c r="G346" s="275" t="s">
        <v>136</v>
      </c>
      <c r="H346" s="276">
        <v>1</v>
      </c>
      <c r="I346" s="277"/>
      <c r="J346" s="278">
        <f>ROUND(I346*H346,2)</f>
        <v>0</v>
      </c>
      <c r="K346" s="274" t="s">
        <v>129</v>
      </c>
      <c r="L346" s="279"/>
      <c r="M346" s="280" t="s">
        <v>1</v>
      </c>
      <c r="N346" s="281" t="s">
        <v>43</v>
      </c>
      <c r="O346" s="92"/>
      <c r="P346" s="224">
        <f>O346*H346</f>
        <v>0</v>
      </c>
      <c r="Q346" s="224">
        <v>0.050599999999999999</v>
      </c>
      <c r="R346" s="224">
        <f>Q346*H346</f>
        <v>0.050599999999999999</v>
      </c>
      <c r="S346" s="224">
        <v>0</v>
      </c>
      <c r="T346" s="225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26" t="s">
        <v>163</v>
      </c>
      <c r="AT346" s="226" t="s">
        <v>303</v>
      </c>
      <c r="AU346" s="226" t="s">
        <v>89</v>
      </c>
      <c r="AY346" s="18" t="s">
        <v>123</v>
      </c>
      <c r="BE346" s="227">
        <f>IF(N346="základní",J346,0)</f>
        <v>0</v>
      </c>
      <c r="BF346" s="227">
        <f>IF(N346="snížená",J346,0)</f>
        <v>0</v>
      </c>
      <c r="BG346" s="227">
        <f>IF(N346="zákl. přenesená",J346,0)</f>
        <v>0</v>
      </c>
      <c r="BH346" s="227">
        <f>IF(N346="sníž. přenesená",J346,0)</f>
        <v>0</v>
      </c>
      <c r="BI346" s="227">
        <f>IF(N346="nulová",J346,0)</f>
        <v>0</v>
      </c>
      <c r="BJ346" s="18" t="s">
        <v>86</v>
      </c>
      <c r="BK346" s="227">
        <f>ROUND(I346*H346,2)</f>
        <v>0</v>
      </c>
      <c r="BL346" s="18" t="s">
        <v>130</v>
      </c>
      <c r="BM346" s="226" t="s">
        <v>543</v>
      </c>
    </row>
    <row r="347" s="13" customFormat="1">
      <c r="A347" s="13"/>
      <c r="B347" s="228"/>
      <c r="C347" s="229"/>
      <c r="D347" s="230" t="s">
        <v>132</v>
      </c>
      <c r="E347" s="231" t="s">
        <v>1</v>
      </c>
      <c r="F347" s="232" t="s">
        <v>544</v>
      </c>
      <c r="G347" s="229"/>
      <c r="H347" s="233">
        <v>1</v>
      </c>
      <c r="I347" s="234"/>
      <c r="J347" s="229"/>
      <c r="K347" s="229"/>
      <c r="L347" s="235"/>
      <c r="M347" s="236"/>
      <c r="N347" s="237"/>
      <c r="O347" s="237"/>
      <c r="P347" s="237"/>
      <c r="Q347" s="237"/>
      <c r="R347" s="237"/>
      <c r="S347" s="237"/>
      <c r="T347" s="238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9" t="s">
        <v>132</v>
      </c>
      <c r="AU347" s="239" t="s">
        <v>89</v>
      </c>
      <c r="AV347" s="13" t="s">
        <v>89</v>
      </c>
      <c r="AW347" s="13" t="s">
        <v>34</v>
      </c>
      <c r="AX347" s="13" t="s">
        <v>86</v>
      </c>
      <c r="AY347" s="239" t="s">
        <v>123</v>
      </c>
    </row>
    <row r="348" s="2" customFormat="1" ht="16.5" customHeight="1">
      <c r="A348" s="39"/>
      <c r="B348" s="40"/>
      <c r="C348" s="215" t="s">
        <v>545</v>
      </c>
      <c r="D348" s="215" t="s">
        <v>125</v>
      </c>
      <c r="E348" s="216" t="s">
        <v>546</v>
      </c>
      <c r="F348" s="217" t="s">
        <v>547</v>
      </c>
      <c r="G348" s="218" t="s">
        <v>136</v>
      </c>
      <c r="H348" s="219">
        <v>2</v>
      </c>
      <c r="I348" s="220"/>
      <c r="J348" s="221">
        <f>ROUND(I348*H348,2)</f>
        <v>0</v>
      </c>
      <c r="K348" s="217" t="s">
        <v>129</v>
      </c>
      <c r="L348" s="45"/>
      <c r="M348" s="222" t="s">
        <v>1</v>
      </c>
      <c r="N348" s="223" t="s">
        <v>43</v>
      </c>
      <c r="O348" s="92"/>
      <c r="P348" s="224">
        <f>O348*H348</f>
        <v>0</v>
      </c>
      <c r="Q348" s="224">
        <v>0</v>
      </c>
      <c r="R348" s="224">
        <f>Q348*H348</f>
        <v>0</v>
      </c>
      <c r="S348" s="224">
        <v>0.10000000000000001</v>
      </c>
      <c r="T348" s="225">
        <f>S348*H348</f>
        <v>0.20000000000000001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26" t="s">
        <v>130</v>
      </c>
      <c r="AT348" s="226" t="s">
        <v>125</v>
      </c>
      <c r="AU348" s="226" t="s">
        <v>89</v>
      </c>
      <c r="AY348" s="18" t="s">
        <v>123</v>
      </c>
      <c r="BE348" s="227">
        <f>IF(N348="základní",J348,0)</f>
        <v>0</v>
      </c>
      <c r="BF348" s="227">
        <f>IF(N348="snížená",J348,0)</f>
        <v>0</v>
      </c>
      <c r="BG348" s="227">
        <f>IF(N348="zákl. přenesená",J348,0)</f>
        <v>0</v>
      </c>
      <c r="BH348" s="227">
        <f>IF(N348="sníž. přenesená",J348,0)</f>
        <v>0</v>
      </c>
      <c r="BI348" s="227">
        <f>IF(N348="nulová",J348,0)</f>
        <v>0</v>
      </c>
      <c r="BJ348" s="18" t="s">
        <v>86</v>
      </c>
      <c r="BK348" s="227">
        <f>ROUND(I348*H348,2)</f>
        <v>0</v>
      </c>
      <c r="BL348" s="18" t="s">
        <v>130</v>
      </c>
      <c r="BM348" s="226" t="s">
        <v>548</v>
      </c>
    </row>
    <row r="349" s="13" customFormat="1">
      <c r="A349" s="13"/>
      <c r="B349" s="228"/>
      <c r="C349" s="229"/>
      <c r="D349" s="230" t="s">
        <v>132</v>
      </c>
      <c r="E349" s="231" t="s">
        <v>1</v>
      </c>
      <c r="F349" s="232" t="s">
        <v>549</v>
      </c>
      <c r="G349" s="229"/>
      <c r="H349" s="233">
        <v>2</v>
      </c>
      <c r="I349" s="234"/>
      <c r="J349" s="229"/>
      <c r="K349" s="229"/>
      <c r="L349" s="235"/>
      <c r="M349" s="236"/>
      <c r="N349" s="237"/>
      <c r="O349" s="237"/>
      <c r="P349" s="237"/>
      <c r="Q349" s="237"/>
      <c r="R349" s="237"/>
      <c r="S349" s="237"/>
      <c r="T349" s="238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9" t="s">
        <v>132</v>
      </c>
      <c r="AU349" s="239" t="s">
        <v>89</v>
      </c>
      <c r="AV349" s="13" t="s">
        <v>89</v>
      </c>
      <c r="AW349" s="13" t="s">
        <v>34</v>
      </c>
      <c r="AX349" s="13" t="s">
        <v>86</v>
      </c>
      <c r="AY349" s="239" t="s">
        <v>123</v>
      </c>
    </row>
    <row r="350" s="2" customFormat="1" ht="16.5" customHeight="1">
      <c r="A350" s="39"/>
      <c r="B350" s="40"/>
      <c r="C350" s="215" t="s">
        <v>550</v>
      </c>
      <c r="D350" s="215" t="s">
        <v>125</v>
      </c>
      <c r="E350" s="216" t="s">
        <v>551</v>
      </c>
      <c r="F350" s="217" t="s">
        <v>552</v>
      </c>
      <c r="G350" s="218" t="s">
        <v>136</v>
      </c>
      <c r="H350" s="219">
        <v>3</v>
      </c>
      <c r="I350" s="220"/>
      <c r="J350" s="221">
        <f>ROUND(I350*H350,2)</f>
        <v>0</v>
      </c>
      <c r="K350" s="217" t="s">
        <v>129</v>
      </c>
      <c r="L350" s="45"/>
      <c r="M350" s="222" t="s">
        <v>1</v>
      </c>
      <c r="N350" s="223" t="s">
        <v>43</v>
      </c>
      <c r="O350" s="92"/>
      <c r="P350" s="224">
        <f>O350*H350</f>
        <v>0</v>
      </c>
      <c r="Q350" s="224">
        <v>0.42080000000000001</v>
      </c>
      <c r="R350" s="224">
        <f>Q350*H350</f>
        <v>1.2624</v>
      </c>
      <c r="S350" s="224">
        <v>0</v>
      </c>
      <c r="T350" s="225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26" t="s">
        <v>130</v>
      </c>
      <c r="AT350" s="226" t="s">
        <v>125</v>
      </c>
      <c r="AU350" s="226" t="s">
        <v>89</v>
      </c>
      <c r="AY350" s="18" t="s">
        <v>123</v>
      </c>
      <c r="BE350" s="227">
        <f>IF(N350="základní",J350,0)</f>
        <v>0</v>
      </c>
      <c r="BF350" s="227">
        <f>IF(N350="snížená",J350,0)</f>
        <v>0</v>
      </c>
      <c r="BG350" s="227">
        <f>IF(N350="zákl. přenesená",J350,0)</f>
        <v>0</v>
      </c>
      <c r="BH350" s="227">
        <f>IF(N350="sníž. přenesená",J350,0)</f>
        <v>0</v>
      </c>
      <c r="BI350" s="227">
        <f>IF(N350="nulová",J350,0)</f>
        <v>0</v>
      </c>
      <c r="BJ350" s="18" t="s">
        <v>86</v>
      </c>
      <c r="BK350" s="227">
        <f>ROUND(I350*H350,2)</f>
        <v>0</v>
      </c>
      <c r="BL350" s="18" t="s">
        <v>130</v>
      </c>
      <c r="BM350" s="226" t="s">
        <v>553</v>
      </c>
    </row>
    <row r="351" s="13" customFormat="1">
      <c r="A351" s="13"/>
      <c r="B351" s="228"/>
      <c r="C351" s="229"/>
      <c r="D351" s="230" t="s">
        <v>132</v>
      </c>
      <c r="E351" s="231" t="s">
        <v>1</v>
      </c>
      <c r="F351" s="232" t="s">
        <v>554</v>
      </c>
      <c r="G351" s="229"/>
      <c r="H351" s="233">
        <v>3</v>
      </c>
      <c r="I351" s="234"/>
      <c r="J351" s="229"/>
      <c r="K351" s="229"/>
      <c r="L351" s="235"/>
      <c r="M351" s="236"/>
      <c r="N351" s="237"/>
      <c r="O351" s="237"/>
      <c r="P351" s="237"/>
      <c r="Q351" s="237"/>
      <c r="R351" s="237"/>
      <c r="S351" s="237"/>
      <c r="T351" s="238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9" t="s">
        <v>132</v>
      </c>
      <c r="AU351" s="239" t="s">
        <v>89</v>
      </c>
      <c r="AV351" s="13" t="s">
        <v>89</v>
      </c>
      <c r="AW351" s="13" t="s">
        <v>34</v>
      </c>
      <c r="AX351" s="13" t="s">
        <v>86</v>
      </c>
      <c r="AY351" s="239" t="s">
        <v>123</v>
      </c>
    </row>
    <row r="352" s="15" customFormat="1">
      <c r="A352" s="15"/>
      <c r="B352" s="251"/>
      <c r="C352" s="252"/>
      <c r="D352" s="230" t="s">
        <v>132</v>
      </c>
      <c r="E352" s="253" t="s">
        <v>1</v>
      </c>
      <c r="F352" s="254" t="s">
        <v>555</v>
      </c>
      <c r="G352" s="252"/>
      <c r="H352" s="253" t="s">
        <v>1</v>
      </c>
      <c r="I352" s="255"/>
      <c r="J352" s="252"/>
      <c r="K352" s="252"/>
      <c r="L352" s="256"/>
      <c r="M352" s="257"/>
      <c r="N352" s="258"/>
      <c r="O352" s="258"/>
      <c r="P352" s="258"/>
      <c r="Q352" s="258"/>
      <c r="R352" s="258"/>
      <c r="S352" s="258"/>
      <c r="T352" s="259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60" t="s">
        <v>132</v>
      </c>
      <c r="AU352" s="260" t="s">
        <v>89</v>
      </c>
      <c r="AV352" s="15" t="s">
        <v>86</v>
      </c>
      <c r="AW352" s="15" t="s">
        <v>34</v>
      </c>
      <c r="AX352" s="15" t="s">
        <v>78</v>
      </c>
      <c r="AY352" s="260" t="s">
        <v>123</v>
      </c>
    </row>
    <row r="353" s="2" customFormat="1" ht="21.75" customHeight="1">
      <c r="A353" s="39"/>
      <c r="B353" s="40"/>
      <c r="C353" s="215" t="s">
        <v>556</v>
      </c>
      <c r="D353" s="215" t="s">
        <v>125</v>
      </c>
      <c r="E353" s="216" t="s">
        <v>557</v>
      </c>
      <c r="F353" s="217" t="s">
        <v>558</v>
      </c>
      <c r="G353" s="218" t="s">
        <v>136</v>
      </c>
      <c r="H353" s="219">
        <v>5</v>
      </c>
      <c r="I353" s="220"/>
      <c r="J353" s="221">
        <f>ROUND(I353*H353,2)</f>
        <v>0</v>
      </c>
      <c r="K353" s="217" t="s">
        <v>129</v>
      </c>
      <c r="L353" s="45"/>
      <c r="M353" s="222" t="s">
        <v>1</v>
      </c>
      <c r="N353" s="223" t="s">
        <v>43</v>
      </c>
      <c r="O353" s="92"/>
      <c r="P353" s="224">
        <f>O353*H353</f>
        <v>0</v>
      </c>
      <c r="Q353" s="224">
        <v>0.31108000000000002</v>
      </c>
      <c r="R353" s="224">
        <f>Q353*H353</f>
        <v>1.5554000000000001</v>
      </c>
      <c r="S353" s="224">
        <v>0</v>
      </c>
      <c r="T353" s="225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26" t="s">
        <v>130</v>
      </c>
      <c r="AT353" s="226" t="s">
        <v>125</v>
      </c>
      <c r="AU353" s="226" t="s">
        <v>89</v>
      </c>
      <c r="AY353" s="18" t="s">
        <v>123</v>
      </c>
      <c r="BE353" s="227">
        <f>IF(N353="základní",J353,0)</f>
        <v>0</v>
      </c>
      <c r="BF353" s="227">
        <f>IF(N353="snížená",J353,0)</f>
        <v>0</v>
      </c>
      <c r="BG353" s="227">
        <f>IF(N353="zákl. přenesená",J353,0)</f>
        <v>0</v>
      </c>
      <c r="BH353" s="227">
        <f>IF(N353="sníž. přenesená",J353,0)</f>
        <v>0</v>
      </c>
      <c r="BI353" s="227">
        <f>IF(N353="nulová",J353,0)</f>
        <v>0</v>
      </c>
      <c r="BJ353" s="18" t="s">
        <v>86</v>
      </c>
      <c r="BK353" s="227">
        <f>ROUND(I353*H353,2)</f>
        <v>0</v>
      </c>
      <c r="BL353" s="18" t="s">
        <v>130</v>
      </c>
      <c r="BM353" s="226" t="s">
        <v>559</v>
      </c>
    </row>
    <row r="354" s="13" customFormat="1">
      <c r="A354" s="13"/>
      <c r="B354" s="228"/>
      <c r="C354" s="229"/>
      <c r="D354" s="230" t="s">
        <v>132</v>
      </c>
      <c r="E354" s="231" t="s">
        <v>1</v>
      </c>
      <c r="F354" s="232" t="s">
        <v>560</v>
      </c>
      <c r="G354" s="229"/>
      <c r="H354" s="233">
        <v>5</v>
      </c>
      <c r="I354" s="234"/>
      <c r="J354" s="229"/>
      <c r="K354" s="229"/>
      <c r="L354" s="235"/>
      <c r="M354" s="236"/>
      <c r="N354" s="237"/>
      <c r="O354" s="237"/>
      <c r="P354" s="237"/>
      <c r="Q354" s="237"/>
      <c r="R354" s="237"/>
      <c r="S354" s="237"/>
      <c r="T354" s="238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9" t="s">
        <v>132</v>
      </c>
      <c r="AU354" s="239" t="s">
        <v>89</v>
      </c>
      <c r="AV354" s="13" t="s">
        <v>89</v>
      </c>
      <c r="AW354" s="13" t="s">
        <v>34</v>
      </c>
      <c r="AX354" s="13" t="s">
        <v>86</v>
      </c>
      <c r="AY354" s="239" t="s">
        <v>123</v>
      </c>
    </row>
    <row r="355" s="15" customFormat="1">
      <c r="A355" s="15"/>
      <c r="B355" s="251"/>
      <c r="C355" s="252"/>
      <c r="D355" s="230" t="s">
        <v>132</v>
      </c>
      <c r="E355" s="253" t="s">
        <v>1</v>
      </c>
      <c r="F355" s="254" t="s">
        <v>555</v>
      </c>
      <c r="G355" s="252"/>
      <c r="H355" s="253" t="s">
        <v>1</v>
      </c>
      <c r="I355" s="255"/>
      <c r="J355" s="252"/>
      <c r="K355" s="252"/>
      <c r="L355" s="256"/>
      <c r="M355" s="257"/>
      <c r="N355" s="258"/>
      <c r="O355" s="258"/>
      <c r="P355" s="258"/>
      <c r="Q355" s="258"/>
      <c r="R355" s="258"/>
      <c r="S355" s="258"/>
      <c r="T355" s="259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60" t="s">
        <v>132</v>
      </c>
      <c r="AU355" s="260" t="s">
        <v>89</v>
      </c>
      <c r="AV355" s="15" t="s">
        <v>86</v>
      </c>
      <c r="AW355" s="15" t="s">
        <v>34</v>
      </c>
      <c r="AX355" s="15" t="s">
        <v>78</v>
      </c>
      <c r="AY355" s="260" t="s">
        <v>123</v>
      </c>
    </row>
    <row r="356" s="2" customFormat="1" ht="16.5" customHeight="1">
      <c r="A356" s="39"/>
      <c r="B356" s="40"/>
      <c r="C356" s="215" t="s">
        <v>561</v>
      </c>
      <c r="D356" s="215" t="s">
        <v>125</v>
      </c>
      <c r="E356" s="216" t="s">
        <v>562</v>
      </c>
      <c r="F356" s="217" t="s">
        <v>563</v>
      </c>
      <c r="G356" s="218" t="s">
        <v>136</v>
      </c>
      <c r="H356" s="219">
        <v>2</v>
      </c>
      <c r="I356" s="220"/>
      <c r="J356" s="221">
        <f>ROUND(I356*H356,2)</f>
        <v>0</v>
      </c>
      <c r="K356" s="217" t="s">
        <v>129</v>
      </c>
      <c r="L356" s="45"/>
      <c r="M356" s="222" t="s">
        <v>1</v>
      </c>
      <c r="N356" s="223" t="s">
        <v>43</v>
      </c>
      <c r="O356" s="92"/>
      <c r="P356" s="224">
        <f>O356*H356</f>
        <v>0</v>
      </c>
      <c r="Q356" s="224">
        <v>0.35492000000000001</v>
      </c>
      <c r="R356" s="224">
        <f>Q356*H356</f>
        <v>0.70984000000000003</v>
      </c>
      <c r="S356" s="224">
        <v>0</v>
      </c>
      <c r="T356" s="225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26" t="s">
        <v>130</v>
      </c>
      <c r="AT356" s="226" t="s">
        <v>125</v>
      </c>
      <c r="AU356" s="226" t="s">
        <v>89</v>
      </c>
      <c r="AY356" s="18" t="s">
        <v>123</v>
      </c>
      <c r="BE356" s="227">
        <f>IF(N356="základní",J356,0)</f>
        <v>0</v>
      </c>
      <c r="BF356" s="227">
        <f>IF(N356="snížená",J356,0)</f>
        <v>0</v>
      </c>
      <c r="BG356" s="227">
        <f>IF(N356="zákl. přenesená",J356,0)</f>
        <v>0</v>
      </c>
      <c r="BH356" s="227">
        <f>IF(N356="sníž. přenesená",J356,0)</f>
        <v>0</v>
      </c>
      <c r="BI356" s="227">
        <f>IF(N356="nulová",J356,0)</f>
        <v>0</v>
      </c>
      <c r="BJ356" s="18" t="s">
        <v>86</v>
      </c>
      <c r="BK356" s="227">
        <f>ROUND(I356*H356,2)</f>
        <v>0</v>
      </c>
      <c r="BL356" s="18" t="s">
        <v>130</v>
      </c>
      <c r="BM356" s="226" t="s">
        <v>564</v>
      </c>
    </row>
    <row r="357" s="15" customFormat="1">
      <c r="A357" s="15"/>
      <c r="B357" s="251"/>
      <c r="C357" s="252"/>
      <c r="D357" s="230" t="s">
        <v>132</v>
      </c>
      <c r="E357" s="253" t="s">
        <v>1</v>
      </c>
      <c r="F357" s="254" t="s">
        <v>565</v>
      </c>
      <c r="G357" s="252"/>
      <c r="H357" s="253" t="s">
        <v>1</v>
      </c>
      <c r="I357" s="255"/>
      <c r="J357" s="252"/>
      <c r="K357" s="252"/>
      <c r="L357" s="256"/>
      <c r="M357" s="257"/>
      <c r="N357" s="258"/>
      <c r="O357" s="258"/>
      <c r="P357" s="258"/>
      <c r="Q357" s="258"/>
      <c r="R357" s="258"/>
      <c r="S357" s="258"/>
      <c r="T357" s="259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60" t="s">
        <v>132</v>
      </c>
      <c r="AU357" s="260" t="s">
        <v>89</v>
      </c>
      <c r="AV357" s="15" t="s">
        <v>86</v>
      </c>
      <c r="AW357" s="15" t="s">
        <v>34</v>
      </c>
      <c r="AX357" s="15" t="s">
        <v>78</v>
      </c>
      <c r="AY357" s="260" t="s">
        <v>123</v>
      </c>
    </row>
    <row r="358" s="13" customFormat="1">
      <c r="A358" s="13"/>
      <c r="B358" s="228"/>
      <c r="C358" s="229"/>
      <c r="D358" s="230" t="s">
        <v>132</v>
      </c>
      <c r="E358" s="231" t="s">
        <v>1</v>
      </c>
      <c r="F358" s="232" t="s">
        <v>566</v>
      </c>
      <c r="G358" s="229"/>
      <c r="H358" s="233">
        <v>1</v>
      </c>
      <c r="I358" s="234"/>
      <c r="J358" s="229"/>
      <c r="K358" s="229"/>
      <c r="L358" s="235"/>
      <c r="M358" s="236"/>
      <c r="N358" s="237"/>
      <c r="O358" s="237"/>
      <c r="P358" s="237"/>
      <c r="Q358" s="237"/>
      <c r="R358" s="237"/>
      <c r="S358" s="237"/>
      <c r="T358" s="238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9" t="s">
        <v>132</v>
      </c>
      <c r="AU358" s="239" t="s">
        <v>89</v>
      </c>
      <c r="AV358" s="13" t="s">
        <v>89</v>
      </c>
      <c r="AW358" s="13" t="s">
        <v>34</v>
      </c>
      <c r="AX358" s="13" t="s">
        <v>78</v>
      </c>
      <c r="AY358" s="239" t="s">
        <v>123</v>
      </c>
    </row>
    <row r="359" s="13" customFormat="1">
      <c r="A359" s="13"/>
      <c r="B359" s="228"/>
      <c r="C359" s="229"/>
      <c r="D359" s="230" t="s">
        <v>132</v>
      </c>
      <c r="E359" s="231" t="s">
        <v>1</v>
      </c>
      <c r="F359" s="232" t="s">
        <v>567</v>
      </c>
      <c r="G359" s="229"/>
      <c r="H359" s="233">
        <v>1</v>
      </c>
      <c r="I359" s="234"/>
      <c r="J359" s="229"/>
      <c r="K359" s="229"/>
      <c r="L359" s="235"/>
      <c r="M359" s="236"/>
      <c r="N359" s="237"/>
      <c r="O359" s="237"/>
      <c r="P359" s="237"/>
      <c r="Q359" s="237"/>
      <c r="R359" s="237"/>
      <c r="S359" s="237"/>
      <c r="T359" s="238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9" t="s">
        <v>132</v>
      </c>
      <c r="AU359" s="239" t="s">
        <v>89</v>
      </c>
      <c r="AV359" s="13" t="s">
        <v>89</v>
      </c>
      <c r="AW359" s="13" t="s">
        <v>34</v>
      </c>
      <c r="AX359" s="13" t="s">
        <v>78</v>
      </c>
      <c r="AY359" s="239" t="s">
        <v>123</v>
      </c>
    </row>
    <row r="360" s="14" customFormat="1">
      <c r="A360" s="14"/>
      <c r="B360" s="240"/>
      <c r="C360" s="241"/>
      <c r="D360" s="230" t="s">
        <v>132</v>
      </c>
      <c r="E360" s="242" t="s">
        <v>1</v>
      </c>
      <c r="F360" s="243" t="s">
        <v>158</v>
      </c>
      <c r="G360" s="241"/>
      <c r="H360" s="244">
        <v>2</v>
      </c>
      <c r="I360" s="245"/>
      <c r="J360" s="241"/>
      <c r="K360" s="241"/>
      <c r="L360" s="246"/>
      <c r="M360" s="247"/>
      <c r="N360" s="248"/>
      <c r="O360" s="248"/>
      <c r="P360" s="248"/>
      <c r="Q360" s="248"/>
      <c r="R360" s="248"/>
      <c r="S360" s="248"/>
      <c r="T360" s="249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0" t="s">
        <v>132</v>
      </c>
      <c r="AU360" s="250" t="s">
        <v>89</v>
      </c>
      <c r="AV360" s="14" t="s">
        <v>130</v>
      </c>
      <c r="AW360" s="14" t="s">
        <v>34</v>
      </c>
      <c r="AX360" s="14" t="s">
        <v>86</v>
      </c>
      <c r="AY360" s="250" t="s">
        <v>123</v>
      </c>
    </row>
    <row r="361" s="2" customFormat="1" ht="16.5" customHeight="1">
      <c r="A361" s="39"/>
      <c r="B361" s="40"/>
      <c r="C361" s="215" t="s">
        <v>568</v>
      </c>
      <c r="D361" s="215" t="s">
        <v>125</v>
      </c>
      <c r="E361" s="216" t="s">
        <v>569</v>
      </c>
      <c r="F361" s="217" t="s">
        <v>570</v>
      </c>
      <c r="G361" s="218" t="s">
        <v>208</v>
      </c>
      <c r="H361" s="219">
        <v>0.40000000000000002</v>
      </c>
      <c r="I361" s="220"/>
      <c r="J361" s="221">
        <f>ROUND(I361*H361,2)</f>
        <v>0</v>
      </c>
      <c r="K361" s="217" t="s">
        <v>129</v>
      </c>
      <c r="L361" s="45"/>
      <c r="M361" s="222" t="s">
        <v>1</v>
      </c>
      <c r="N361" s="223" t="s">
        <v>43</v>
      </c>
      <c r="O361" s="92"/>
      <c r="P361" s="224">
        <f>O361*H361</f>
        <v>0</v>
      </c>
      <c r="Q361" s="224">
        <v>0</v>
      </c>
      <c r="R361" s="224">
        <f>Q361*H361</f>
        <v>0</v>
      </c>
      <c r="S361" s="224">
        <v>0</v>
      </c>
      <c r="T361" s="225">
        <f>S361*H361</f>
        <v>0</v>
      </c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R361" s="226" t="s">
        <v>130</v>
      </c>
      <c r="AT361" s="226" t="s">
        <v>125</v>
      </c>
      <c r="AU361" s="226" t="s">
        <v>89</v>
      </c>
      <c r="AY361" s="18" t="s">
        <v>123</v>
      </c>
      <c r="BE361" s="227">
        <f>IF(N361="základní",J361,0)</f>
        <v>0</v>
      </c>
      <c r="BF361" s="227">
        <f>IF(N361="snížená",J361,0)</f>
        <v>0</v>
      </c>
      <c r="BG361" s="227">
        <f>IF(N361="zákl. přenesená",J361,0)</f>
        <v>0</v>
      </c>
      <c r="BH361" s="227">
        <f>IF(N361="sníž. přenesená",J361,0)</f>
        <v>0</v>
      </c>
      <c r="BI361" s="227">
        <f>IF(N361="nulová",J361,0)</f>
        <v>0</v>
      </c>
      <c r="BJ361" s="18" t="s">
        <v>86</v>
      </c>
      <c r="BK361" s="227">
        <f>ROUND(I361*H361,2)</f>
        <v>0</v>
      </c>
      <c r="BL361" s="18" t="s">
        <v>130</v>
      </c>
      <c r="BM361" s="226" t="s">
        <v>571</v>
      </c>
    </row>
    <row r="362" s="13" customFormat="1">
      <c r="A362" s="13"/>
      <c r="B362" s="228"/>
      <c r="C362" s="229"/>
      <c r="D362" s="230" t="s">
        <v>132</v>
      </c>
      <c r="E362" s="231" t="s">
        <v>1</v>
      </c>
      <c r="F362" s="232" t="s">
        <v>572</v>
      </c>
      <c r="G362" s="229"/>
      <c r="H362" s="233">
        <v>0.40000000000000002</v>
      </c>
      <c r="I362" s="234"/>
      <c r="J362" s="229"/>
      <c r="K362" s="229"/>
      <c r="L362" s="235"/>
      <c r="M362" s="236"/>
      <c r="N362" s="237"/>
      <c r="O362" s="237"/>
      <c r="P362" s="237"/>
      <c r="Q362" s="237"/>
      <c r="R362" s="237"/>
      <c r="S362" s="237"/>
      <c r="T362" s="238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9" t="s">
        <v>132</v>
      </c>
      <c r="AU362" s="239" t="s">
        <v>89</v>
      </c>
      <c r="AV362" s="13" t="s">
        <v>89</v>
      </c>
      <c r="AW362" s="13" t="s">
        <v>34</v>
      </c>
      <c r="AX362" s="13" t="s">
        <v>86</v>
      </c>
      <c r="AY362" s="239" t="s">
        <v>123</v>
      </c>
    </row>
    <row r="363" s="2" customFormat="1" ht="16.5" customHeight="1">
      <c r="A363" s="39"/>
      <c r="B363" s="40"/>
      <c r="C363" s="215" t="s">
        <v>573</v>
      </c>
      <c r="D363" s="215" t="s">
        <v>125</v>
      </c>
      <c r="E363" s="216" t="s">
        <v>574</v>
      </c>
      <c r="F363" s="217" t="s">
        <v>575</v>
      </c>
      <c r="G363" s="218" t="s">
        <v>128</v>
      </c>
      <c r="H363" s="219">
        <v>2</v>
      </c>
      <c r="I363" s="220"/>
      <c r="J363" s="221">
        <f>ROUND(I363*H363,2)</f>
        <v>0</v>
      </c>
      <c r="K363" s="217" t="s">
        <v>129</v>
      </c>
      <c r="L363" s="45"/>
      <c r="M363" s="222" t="s">
        <v>1</v>
      </c>
      <c r="N363" s="223" t="s">
        <v>43</v>
      </c>
      <c r="O363" s="92"/>
      <c r="P363" s="224">
        <f>O363*H363</f>
        <v>0</v>
      </c>
      <c r="Q363" s="224">
        <v>0.0040200000000000001</v>
      </c>
      <c r="R363" s="224">
        <f>Q363*H363</f>
        <v>0.0080400000000000003</v>
      </c>
      <c r="S363" s="224">
        <v>0</v>
      </c>
      <c r="T363" s="225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26" t="s">
        <v>130</v>
      </c>
      <c r="AT363" s="226" t="s">
        <v>125</v>
      </c>
      <c r="AU363" s="226" t="s">
        <v>89</v>
      </c>
      <c r="AY363" s="18" t="s">
        <v>123</v>
      </c>
      <c r="BE363" s="227">
        <f>IF(N363="základní",J363,0)</f>
        <v>0</v>
      </c>
      <c r="BF363" s="227">
        <f>IF(N363="snížená",J363,0)</f>
        <v>0</v>
      </c>
      <c r="BG363" s="227">
        <f>IF(N363="zákl. přenesená",J363,0)</f>
        <v>0</v>
      </c>
      <c r="BH363" s="227">
        <f>IF(N363="sníž. přenesená",J363,0)</f>
        <v>0</v>
      </c>
      <c r="BI363" s="227">
        <f>IF(N363="nulová",J363,0)</f>
        <v>0</v>
      </c>
      <c r="BJ363" s="18" t="s">
        <v>86</v>
      </c>
      <c r="BK363" s="227">
        <f>ROUND(I363*H363,2)</f>
        <v>0</v>
      </c>
      <c r="BL363" s="18" t="s">
        <v>130</v>
      </c>
      <c r="BM363" s="226" t="s">
        <v>576</v>
      </c>
    </row>
    <row r="364" s="13" customFormat="1">
      <c r="A364" s="13"/>
      <c r="B364" s="228"/>
      <c r="C364" s="229"/>
      <c r="D364" s="230" t="s">
        <v>132</v>
      </c>
      <c r="E364" s="231" t="s">
        <v>1</v>
      </c>
      <c r="F364" s="232" t="s">
        <v>577</v>
      </c>
      <c r="G364" s="229"/>
      <c r="H364" s="233">
        <v>2</v>
      </c>
      <c r="I364" s="234"/>
      <c r="J364" s="229"/>
      <c r="K364" s="229"/>
      <c r="L364" s="235"/>
      <c r="M364" s="236"/>
      <c r="N364" s="237"/>
      <c r="O364" s="237"/>
      <c r="P364" s="237"/>
      <c r="Q364" s="237"/>
      <c r="R364" s="237"/>
      <c r="S364" s="237"/>
      <c r="T364" s="238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9" t="s">
        <v>132</v>
      </c>
      <c r="AU364" s="239" t="s">
        <v>89</v>
      </c>
      <c r="AV364" s="13" t="s">
        <v>89</v>
      </c>
      <c r="AW364" s="13" t="s">
        <v>34</v>
      </c>
      <c r="AX364" s="13" t="s">
        <v>86</v>
      </c>
      <c r="AY364" s="239" t="s">
        <v>123</v>
      </c>
    </row>
    <row r="365" s="12" customFormat="1" ht="22.8" customHeight="1">
      <c r="A365" s="12"/>
      <c r="B365" s="199"/>
      <c r="C365" s="200"/>
      <c r="D365" s="201" t="s">
        <v>77</v>
      </c>
      <c r="E365" s="213" t="s">
        <v>168</v>
      </c>
      <c r="F365" s="213" t="s">
        <v>578</v>
      </c>
      <c r="G365" s="200"/>
      <c r="H365" s="200"/>
      <c r="I365" s="203"/>
      <c r="J365" s="214">
        <f>BK365</f>
        <v>0</v>
      </c>
      <c r="K365" s="200"/>
      <c r="L365" s="205"/>
      <c r="M365" s="206"/>
      <c r="N365" s="207"/>
      <c r="O365" s="207"/>
      <c r="P365" s="208">
        <f>SUM(P366:P415)</f>
        <v>0</v>
      </c>
      <c r="Q365" s="207"/>
      <c r="R365" s="208">
        <f>SUM(R366:R415)</f>
        <v>41.122618020000012</v>
      </c>
      <c r="S365" s="207"/>
      <c r="T365" s="209">
        <f>SUM(T366:T415)</f>
        <v>5.5634999999999994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210" t="s">
        <v>86</v>
      </c>
      <c r="AT365" s="211" t="s">
        <v>77</v>
      </c>
      <c r="AU365" s="211" t="s">
        <v>86</v>
      </c>
      <c r="AY365" s="210" t="s">
        <v>123</v>
      </c>
      <c r="BK365" s="212">
        <f>SUM(BK366:BK415)</f>
        <v>0</v>
      </c>
    </row>
    <row r="366" s="2" customFormat="1" ht="16.5" customHeight="1">
      <c r="A366" s="39"/>
      <c r="B366" s="40"/>
      <c r="C366" s="215" t="s">
        <v>579</v>
      </c>
      <c r="D366" s="215" t="s">
        <v>125</v>
      </c>
      <c r="E366" s="216" t="s">
        <v>580</v>
      </c>
      <c r="F366" s="217" t="s">
        <v>581</v>
      </c>
      <c r="G366" s="218" t="s">
        <v>192</v>
      </c>
      <c r="H366" s="219">
        <v>5</v>
      </c>
      <c r="I366" s="220"/>
      <c r="J366" s="221">
        <f>ROUND(I366*H366,2)</f>
        <v>0</v>
      </c>
      <c r="K366" s="217" t="s">
        <v>129</v>
      </c>
      <c r="L366" s="45"/>
      <c r="M366" s="222" t="s">
        <v>1</v>
      </c>
      <c r="N366" s="223" t="s">
        <v>43</v>
      </c>
      <c r="O366" s="92"/>
      <c r="P366" s="224">
        <f>O366*H366</f>
        <v>0</v>
      </c>
      <c r="Q366" s="224">
        <v>0.040079999999999998</v>
      </c>
      <c r="R366" s="224">
        <f>Q366*H366</f>
        <v>0.2004</v>
      </c>
      <c r="S366" s="224">
        <v>0</v>
      </c>
      <c r="T366" s="225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26" t="s">
        <v>130</v>
      </c>
      <c r="AT366" s="226" t="s">
        <v>125</v>
      </c>
      <c r="AU366" s="226" t="s">
        <v>89</v>
      </c>
      <c r="AY366" s="18" t="s">
        <v>123</v>
      </c>
      <c r="BE366" s="227">
        <f>IF(N366="základní",J366,0)</f>
        <v>0</v>
      </c>
      <c r="BF366" s="227">
        <f>IF(N366="snížená",J366,0)</f>
        <v>0</v>
      </c>
      <c r="BG366" s="227">
        <f>IF(N366="zákl. přenesená",J366,0)</f>
        <v>0</v>
      </c>
      <c r="BH366" s="227">
        <f>IF(N366="sníž. přenesená",J366,0)</f>
        <v>0</v>
      </c>
      <c r="BI366" s="227">
        <f>IF(N366="nulová",J366,0)</f>
        <v>0</v>
      </c>
      <c r="BJ366" s="18" t="s">
        <v>86</v>
      </c>
      <c r="BK366" s="227">
        <f>ROUND(I366*H366,2)</f>
        <v>0</v>
      </c>
      <c r="BL366" s="18" t="s">
        <v>130</v>
      </c>
      <c r="BM366" s="226" t="s">
        <v>582</v>
      </c>
    </row>
    <row r="367" s="15" customFormat="1">
      <c r="A367" s="15"/>
      <c r="B367" s="251"/>
      <c r="C367" s="252"/>
      <c r="D367" s="230" t="s">
        <v>132</v>
      </c>
      <c r="E367" s="253" t="s">
        <v>1</v>
      </c>
      <c r="F367" s="254" t="s">
        <v>583</v>
      </c>
      <c r="G367" s="252"/>
      <c r="H367" s="253" t="s">
        <v>1</v>
      </c>
      <c r="I367" s="255"/>
      <c r="J367" s="252"/>
      <c r="K367" s="252"/>
      <c r="L367" s="256"/>
      <c r="M367" s="257"/>
      <c r="N367" s="258"/>
      <c r="O367" s="258"/>
      <c r="P367" s="258"/>
      <c r="Q367" s="258"/>
      <c r="R367" s="258"/>
      <c r="S367" s="258"/>
      <c r="T367" s="259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260" t="s">
        <v>132</v>
      </c>
      <c r="AU367" s="260" t="s">
        <v>89</v>
      </c>
      <c r="AV367" s="15" t="s">
        <v>86</v>
      </c>
      <c r="AW367" s="15" t="s">
        <v>34</v>
      </c>
      <c r="AX367" s="15" t="s">
        <v>78</v>
      </c>
      <c r="AY367" s="260" t="s">
        <v>123</v>
      </c>
    </row>
    <row r="368" s="13" customFormat="1">
      <c r="A368" s="13"/>
      <c r="B368" s="228"/>
      <c r="C368" s="229"/>
      <c r="D368" s="230" t="s">
        <v>132</v>
      </c>
      <c r="E368" s="231" t="s">
        <v>1</v>
      </c>
      <c r="F368" s="232" t="s">
        <v>584</v>
      </c>
      <c r="G368" s="229"/>
      <c r="H368" s="233">
        <v>5</v>
      </c>
      <c r="I368" s="234"/>
      <c r="J368" s="229"/>
      <c r="K368" s="229"/>
      <c r="L368" s="235"/>
      <c r="M368" s="236"/>
      <c r="N368" s="237"/>
      <c r="O368" s="237"/>
      <c r="P368" s="237"/>
      <c r="Q368" s="237"/>
      <c r="R368" s="237"/>
      <c r="S368" s="237"/>
      <c r="T368" s="238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39" t="s">
        <v>132</v>
      </c>
      <c r="AU368" s="239" t="s">
        <v>89</v>
      </c>
      <c r="AV368" s="13" t="s">
        <v>89</v>
      </c>
      <c r="AW368" s="13" t="s">
        <v>34</v>
      </c>
      <c r="AX368" s="13" t="s">
        <v>86</v>
      </c>
      <c r="AY368" s="239" t="s">
        <v>123</v>
      </c>
    </row>
    <row r="369" s="2" customFormat="1" ht="16.5" customHeight="1">
      <c r="A369" s="39"/>
      <c r="B369" s="40"/>
      <c r="C369" s="272" t="s">
        <v>585</v>
      </c>
      <c r="D369" s="272" t="s">
        <v>303</v>
      </c>
      <c r="E369" s="273" t="s">
        <v>586</v>
      </c>
      <c r="F369" s="274" t="s">
        <v>587</v>
      </c>
      <c r="G369" s="275" t="s">
        <v>192</v>
      </c>
      <c r="H369" s="276">
        <v>5</v>
      </c>
      <c r="I369" s="277"/>
      <c r="J369" s="278">
        <f>ROUND(I369*H369,2)</f>
        <v>0</v>
      </c>
      <c r="K369" s="274" t="s">
        <v>1</v>
      </c>
      <c r="L369" s="279"/>
      <c r="M369" s="280" t="s">
        <v>1</v>
      </c>
      <c r="N369" s="281" t="s">
        <v>43</v>
      </c>
      <c r="O369" s="92"/>
      <c r="P369" s="224">
        <f>O369*H369</f>
        <v>0</v>
      </c>
      <c r="Q369" s="224">
        <v>0.029999999999999999</v>
      </c>
      <c r="R369" s="224">
        <f>Q369*H369</f>
        <v>0.14999999999999999</v>
      </c>
      <c r="S369" s="224">
        <v>0</v>
      </c>
      <c r="T369" s="225">
        <f>S369*H369</f>
        <v>0</v>
      </c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R369" s="226" t="s">
        <v>163</v>
      </c>
      <c r="AT369" s="226" t="s">
        <v>303</v>
      </c>
      <c r="AU369" s="226" t="s">
        <v>89</v>
      </c>
      <c r="AY369" s="18" t="s">
        <v>123</v>
      </c>
      <c r="BE369" s="227">
        <f>IF(N369="základní",J369,0)</f>
        <v>0</v>
      </c>
      <c r="BF369" s="227">
        <f>IF(N369="snížená",J369,0)</f>
        <v>0</v>
      </c>
      <c r="BG369" s="227">
        <f>IF(N369="zákl. přenesená",J369,0)</f>
        <v>0</v>
      </c>
      <c r="BH369" s="227">
        <f>IF(N369="sníž. přenesená",J369,0)</f>
        <v>0</v>
      </c>
      <c r="BI369" s="227">
        <f>IF(N369="nulová",J369,0)</f>
        <v>0</v>
      </c>
      <c r="BJ369" s="18" t="s">
        <v>86</v>
      </c>
      <c r="BK369" s="227">
        <f>ROUND(I369*H369,2)</f>
        <v>0</v>
      </c>
      <c r="BL369" s="18" t="s">
        <v>130</v>
      </c>
      <c r="BM369" s="226" t="s">
        <v>588</v>
      </c>
    </row>
    <row r="370" s="13" customFormat="1">
      <c r="A370" s="13"/>
      <c r="B370" s="228"/>
      <c r="C370" s="229"/>
      <c r="D370" s="230" t="s">
        <v>132</v>
      </c>
      <c r="E370" s="231" t="s">
        <v>1</v>
      </c>
      <c r="F370" s="232" t="s">
        <v>589</v>
      </c>
      <c r="G370" s="229"/>
      <c r="H370" s="233">
        <v>5</v>
      </c>
      <c r="I370" s="234"/>
      <c r="J370" s="229"/>
      <c r="K370" s="229"/>
      <c r="L370" s="235"/>
      <c r="M370" s="236"/>
      <c r="N370" s="237"/>
      <c r="O370" s="237"/>
      <c r="P370" s="237"/>
      <c r="Q370" s="237"/>
      <c r="R370" s="237"/>
      <c r="S370" s="237"/>
      <c r="T370" s="238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9" t="s">
        <v>132</v>
      </c>
      <c r="AU370" s="239" t="s">
        <v>89</v>
      </c>
      <c r="AV370" s="13" t="s">
        <v>89</v>
      </c>
      <c r="AW370" s="13" t="s">
        <v>34</v>
      </c>
      <c r="AX370" s="13" t="s">
        <v>86</v>
      </c>
      <c r="AY370" s="239" t="s">
        <v>123</v>
      </c>
    </row>
    <row r="371" s="15" customFormat="1">
      <c r="A371" s="15"/>
      <c r="B371" s="251"/>
      <c r="C371" s="252"/>
      <c r="D371" s="230" t="s">
        <v>132</v>
      </c>
      <c r="E371" s="253" t="s">
        <v>1</v>
      </c>
      <c r="F371" s="254" t="s">
        <v>590</v>
      </c>
      <c r="G371" s="252"/>
      <c r="H371" s="253" t="s">
        <v>1</v>
      </c>
      <c r="I371" s="255"/>
      <c r="J371" s="252"/>
      <c r="K371" s="252"/>
      <c r="L371" s="256"/>
      <c r="M371" s="257"/>
      <c r="N371" s="258"/>
      <c r="O371" s="258"/>
      <c r="P371" s="258"/>
      <c r="Q371" s="258"/>
      <c r="R371" s="258"/>
      <c r="S371" s="258"/>
      <c r="T371" s="259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T371" s="260" t="s">
        <v>132</v>
      </c>
      <c r="AU371" s="260" t="s">
        <v>89</v>
      </c>
      <c r="AV371" s="15" t="s">
        <v>86</v>
      </c>
      <c r="AW371" s="15" t="s">
        <v>34</v>
      </c>
      <c r="AX371" s="15" t="s">
        <v>78</v>
      </c>
      <c r="AY371" s="260" t="s">
        <v>123</v>
      </c>
    </row>
    <row r="372" s="2" customFormat="1" ht="16.5" customHeight="1">
      <c r="A372" s="39"/>
      <c r="B372" s="40"/>
      <c r="C372" s="215" t="s">
        <v>591</v>
      </c>
      <c r="D372" s="215" t="s">
        <v>125</v>
      </c>
      <c r="E372" s="216" t="s">
        <v>592</v>
      </c>
      <c r="F372" s="217" t="s">
        <v>593</v>
      </c>
      <c r="G372" s="218" t="s">
        <v>136</v>
      </c>
      <c r="H372" s="219">
        <v>2</v>
      </c>
      <c r="I372" s="220"/>
      <c r="J372" s="221">
        <f>ROUND(I372*H372,2)</f>
        <v>0</v>
      </c>
      <c r="K372" s="217" t="s">
        <v>129</v>
      </c>
      <c r="L372" s="45"/>
      <c r="M372" s="222" t="s">
        <v>1</v>
      </c>
      <c r="N372" s="223" t="s">
        <v>43</v>
      </c>
      <c r="O372" s="92"/>
      <c r="P372" s="224">
        <f>O372*H372</f>
        <v>0</v>
      </c>
      <c r="Q372" s="224">
        <v>0.11241</v>
      </c>
      <c r="R372" s="224">
        <f>Q372*H372</f>
        <v>0.22481999999999999</v>
      </c>
      <c r="S372" s="224">
        <v>0</v>
      </c>
      <c r="T372" s="225">
        <f>S372*H372</f>
        <v>0</v>
      </c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R372" s="226" t="s">
        <v>130</v>
      </c>
      <c r="AT372" s="226" t="s">
        <v>125</v>
      </c>
      <c r="AU372" s="226" t="s">
        <v>89</v>
      </c>
      <c r="AY372" s="18" t="s">
        <v>123</v>
      </c>
      <c r="BE372" s="227">
        <f>IF(N372="základní",J372,0)</f>
        <v>0</v>
      </c>
      <c r="BF372" s="227">
        <f>IF(N372="snížená",J372,0)</f>
        <v>0</v>
      </c>
      <c r="BG372" s="227">
        <f>IF(N372="zákl. přenesená",J372,0)</f>
        <v>0</v>
      </c>
      <c r="BH372" s="227">
        <f>IF(N372="sníž. přenesená",J372,0)</f>
        <v>0</v>
      </c>
      <c r="BI372" s="227">
        <f>IF(N372="nulová",J372,0)</f>
        <v>0</v>
      </c>
      <c r="BJ372" s="18" t="s">
        <v>86</v>
      </c>
      <c r="BK372" s="227">
        <f>ROUND(I372*H372,2)</f>
        <v>0</v>
      </c>
      <c r="BL372" s="18" t="s">
        <v>130</v>
      </c>
      <c r="BM372" s="226" t="s">
        <v>594</v>
      </c>
    </row>
    <row r="373" s="13" customFormat="1">
      <c r="A373" s="13"/>
      <c r="B373" s="228"/>
      <c r="C373" s="229"/>
      <c r="D373" s="230" t="s">
        <v>132</v>
      </c>
      <c r="E373" s="231" t="s">
        <v>1</v>
      </c>
      <c r="F373" s="232" t="s">
        <v>595</v>
      </c>
      <c r="G373" s="229"/>
      <c r="H373" s="233">
        <v>2</v>
      </c>
      <c r="I373" s="234"/>
      <c r="J373" s="229"/>
      <c r="K373" s="229"/>
      <c r="L373" s="235"/>
      <c r="M373" s="236"/>
      <c r="N373" s="237"/>
      <c r="O373" s="237"/>
      <c r="P373" s="237"/>
      <c r="Q373" s="237"/>
      <c r="R373" s="237"/>
      <c r="S373" s="237"/>
      <c r="T373" s="238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39" t="s">
        <v>132</v>
      </c>
      <c r="AU373" s="239" t="s">
        <v>89</v>
      </c>
      <c r="AV373" s="13" t="s">
        <v>89</v>
      </c>
      <c r="AW373" s="13" t="s">
        <v>34</v>
      </c>
      <c r="AX373" s="13" t="s">
        <v>86</v>
      </c>
      <c r="AY373" s="239" t="s">
        <v>123</v>
      </c>
    </row>
    <row r="374" s="2" customFormat="1" ht="16.5" customHeight="1">
      <c r="A374" s="39"/>
      <c r="B374" s="40"/>
      <c r="C374" s="215" t="s">
        <v>596</v>
      </c>
      <c r="D374" s="215" t="s">
        <v>125</v>
      </c>
      <c r="E374" s="216" t="s">
        <v>597</v>
      </c>
      <c r="F374" s="217" t="s">
        <v>598</v>
      </c>
      <c r="G374" s="218" t="s">
        <v>192</v>
      </c>
      <c r="H374" s="219">
        <v>14.199999999999999</v>
      </c>
      <c r="I374" s="220"/>
      <c r="J374" s="221">
        <f>ROUND(I374*H374,2)</f>
        <v>0</v>
      </c>
      <c r="K374" s="217" t="s">
        <v>129</v>
      </c>
      <c r="L374" s="45"/>
      <c r="M374" s="222" t="s">
        <v>1</v>
      </c>
      <c r="N374" s="223" t="s">
        <v>43</v>
      </c>
      <c r="O374" s="92"/>
      <c r="P374" s="224">
        <f>O374*H374</f>
        <v>0</v>
      </c>
      <c r="Q374" s="224">
        <v>0.00011</v>
      </c>
      <c r="R374" s="224">
        <f>Q374*H374</f>
        <v>0.001562</v>
      </c>
      <c r="S374" s="224">
        <v>0</v>
      </c>
      <c r="T374" s="225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26" t="s">
        <v>130</v>
      </c>
      <c r="AT374" s="226" t="s">
        <v>125</v>
      </c>
      <c r="AU374" s="226" t="s">
        <v>89</v>
      </c>
      <c r="AY374" s="18" t="s">
        <v>123</v>
      </c>
      <c r="BE374" s="227">
        <f>IF(N374="základní",J374,0)</f>
        <v>0</v>
      </c>
      <c r="BF374" s="227">
        <f>IF(N374="snížená",J374,0)</f>
        <v>0</v>
      </c>
      <c r="BG374" s="227">
        <f>IF(N374="zákl. přenesená",J374,0)</f>
        <v>0</v>
      </c>
      <c r="BH374" s="227">
        <f>IF(N374="sníž. přenesená",J374,0)</f>
        <v>0</v>
      </c>
      <c r="BI374" s="227">
        <f>IF(N374="nulová",J374,0)</f>
        <v>0</v>
      </c>
      <c r="BJ374" s="18" t="s">
        <v>86</v>
      </c>
      <c r="BK374" s="227">
        <f>ROUND(I374*H374,2)</f>
        <v>0</v>
      </c>
      <c r="BL374" s="18" t="s">
        <v>130</v>
      </c>
      <c r="BM374" s="226" t="s">
        <v>599</v>
      </c>
    </row>
    <row r="375" s="13" customFormat="1">
      <c r="A375" s="13"/>
      <c r="B375" s="228"/>
      <c r="C375" s="229"/>
      <c r="D375" s="230" t="s">
        <v>132</v>
      </c>
      <c r="E375" s="231" t="s">
        <v>1</v>
      </c>
      <c r="F375" s="232" t="s">
        <v>600</v>
      </c>
      <c r="G375" s="229"/>
      <c r="H375" s="233">
        <v>14.199999999999999</v>
      </c>
      <c r="I375" s="234"/>
      <c r="J375" s="229"/>
      <c r="K375" s="229"/>
      <c r="L375" s="235"/>
      <c r="M375" s="236"/>
      <c r="N375" s="237"/>
      <c r="O375" s="237"/>
      <c r="P375" s="237"/>
      <c r="Q375" s="237"/>
      <c r="R375" s="237"/>
      <c r="S375" s="237"/>
      <c r="T375" s="238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9" t="s">
        <v>132</v>
      </c>
      <c r="AU375" s="239" t="s">
        <v>89</v>
      </c>
      <c r="AV375" s="13" t="s">
        <v>89</v>
      </c>
      <c r="AW375" s="13" t="s">
        <v>34</v>
      </c>
      <c r="AX375" s="13" t="s">
        <v>86</v>
      </c>
      <c r="AY375" s="239" t="s">
        <v>123</v>
      </c>
    </row>
    <row r="376" s="2" customFormat="1" ht="16.5" customHeight="1">
      <c r="A376" s="39"/>
      <c r="B376" s="40"/>
      <c r="C376" s="215" t="s">
        <v>601</v>
      </c>
      <c r="D376" s="215" t="s">
        <v>125</v>
      </c>
      <c r="E376" s="216" t="s">
        <v>602</v>
      </c>
      <c r="F376" s="217" t="s">
        <v>603</v>
      </c>
      <c r="G376" s="218" t="s">
        <v>192</v>
      </c>
      <c r="H376" s="219">
        <v>6.5</v>
      </c>
      <c r="I376" s="220"/>
      <c r="J376" s="221">
        <f>ROUND(I376*H376,2)</f>
        <v>0</v>
      </c>
      <c r="K376" s="217" t="s">
        <v>129</v>
      </c>
      <c r="L376" s="45"/>
      <c r="M376" s="222" t="s">
        <v>1</v>
      </c>
      <c r="N376" s="223" t="s">
        <v>43</v>
      </c>
      <c r="O376" s="92"/>
      <c r="P376" s="224">
        <f>O376*H376</f>
        <v>0</v>
      </c>
      <c r="Q376" s="224">
        <v>0.00013999999999999999</v>
      </c>
      <c r="R376" s="224">
        <f>Q376*H376</f>
        <v>0.00090999999999999989</v>
      </c>
      <c r="S376" s="224">
        <v>0</v>
      </c>
      <c r="T376" s="225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26" t="s">
        <v>130</v>
      </c>
      <c r="AT376" s="226" t="s">
        <v>125</v>
      </c>
      <c r="AU376" s="226" t="s">
        <v>89</v>
      </c>
      <c r="AY376" s="18" t="s">
        <v>123</v>
      </c>
      <c r="BE376" s="227">
        <f>IF(N376="základní",J376,0)</f>
        <v>0</v>
      </c>
      <c r="BF376" s="227">
        <f>IF(N376="snížená",J376,0)</f>
        <v>0</v>
      </c>
      <c r="BG376" s="227">
        <f>IF(N376="zákl. přenesená",J376,0)</f>
        <v>0</v>
      </c>
      <c r="BH376" s="227">
        <f>IF(N376="sníž. přenesená",J376,0)</f>
        <v>0</v>
      </c>
      <c r="BI376" s="227">
        <f>IF(N376="nulová",J376,0)</f>
        <v>0</v>
      </c>
      <c r="BJ376" s="18" t="s">
        <v>86</v>
      </c>
      <c r="BK376" s="227">
        <f>ROUND(I376*H376,2)</f>
        <v>0</v>
      </c>
      <c r="BL376" s="18" t="s">
        <v>130</v>
      </c>
      <c r="BM376" s="226" t="s">
        <v>604</v>
      </c>
    </row>
    <row r="377" s="13" customFormat="1">
      <c r="A377" s="13"/>
      <c r="B377" s="228"/>
      <c r="C377" s="229"/>
      <c r="D377" s="230" t="s">
        <v>132</v>
      </c>
      <c r="E377" s="231" t="s">
        <v>1</v>
      </c>
      <c r="F377" s="232" t="s">
        <v>605</v>
      </c>
      <c r="G377" s="229"/>
      <c r="H377" s="233">
        <v>6.5</v>
      </c>
      <c r="I377" s="234"/>
      <c r="J377" s="229"/>
      <c r="K377" s="229"/>
      <c r="L377" s="235"/>
      <c r="M377" s="236"/>
      <c r="N377" s="237"/>
      <c r="O377" s="237"/>
      <c r="P377" s="237"/>
      <c r="Q377" s="237"/>
      <c r="R377" s="237"/>
      <c r="S377" s="237"/>
      <c r="T377" s="238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39" t="s">
        <v>132</v>
      </c>
      <c r="AU377" s="239" t="s">
        <v>89</v>
      </c>
      <c r="AV377" s="13" t="s">
        <v>89</v>
      </c>
      <c r="AW377" s="13" t="s">
        <v>34</v>
      </c>
      <c r="AX377" s="13" t="s">
        <v>86</v>
      </c>
      <c r="AY377" s="239" t="s">
        <v>123</v>
      </c>
    </row>
    <row r="378" s="2" customFormat="1" ht="16.5" customHeight="1">
      <c r="A378" s="39"/>
      <c r="B378" s="40"/>
      <c r="C378" s="215" t="s">
        <v>606</v>
      </c>
      <c r="D378" s="215" t="s">
        <v>125</v>
      </c>
      <c r="E378" s="216" t="s">
        <v>607</v>
      </c>
      <c r="F378" s="217" t="s">
        <v>608</v>
      </c>
      <c r="G378" s="218" t="s">
        <v>192</v>
      </c>
      <c r="H378" s="219">
        <v>20.699999999999999</v>
      </c>
      <c r="I378" s="220"/>
      <c r="J378" s="221">
        <f>ROUND(I378*H378,2)</f>
        <v>0</v>
      </c>
      <c r="K378" s="217" t="s">
        <v>129</v>
      </c>
      <c r="L378" s="45"/>
      <c r="M378" s="222" t="s">
        <v>1</v>
      </c>
      <c r="N378" s="223" t="s">
        <v>43</v>
      </c>
      <c r="O378" s="92"/>
      <c r="P378" s="224">
        <f>O378*H378</f>
        <v>0</v>
      </c>
      <c r="Q378" s="224">
        <v>0</v>
      </c>
      <c r="R378" s="224">
        <f>Q378*H378</f>
        <v>0</v>
      </c>
      <c r="S378" s="224">
        <v>0</v>
      </c>
      <c r="T378" s="225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26" t="s">
        <v>130</v>
      </c>
      <c r="AT378" s="226" t="s">
        <v>125</v>
      </c>
      <c r="AU378" s="226" t="s">
        <v>89</v>
      </c>
      <c r="AY378" s="18" t="s">
        <v>123</v>
      </c>
      <c r="BE378" s="227">
        <f>IF(N378="základní",J378,0)</f>
        <v>0</v>
      </c>
      <c r="BF378" s="227">
        <f>IF(N378="snížená",J378,0)</f>
        <v>0</v>
      </c>
      <c r="BG378" s="227">
        <f>IF(N378="zákl. přenesená",J378,0)</f>
        <v>0</v>
      </c>
      <c r="BH378" s="227">
        <f>IF(N378="sníž. přenesená",J378,0)</f>
        <v>0</v>
      </c>
      <c r="BI378" s="227">
        <f>IF(N378="nulová",J378,0)</f>
        <v>0</v>
      </c>
      <c r="BJ378" s="18" t="s">
        <v>86</v>
      </c>
      <c r="BK378" s="227">
        <f>ROUND(I378*H378,2)</f>
        <v>0</v>
      </c>
      <c r="BL378" s="18" t="s">
        <v>130</v>
      </c>
      <c r="BM378" s="226" t="s">
        <v>609</v>
      </c>
    </row>
    <row r="379" s="13" customFormat="1">
      <c r="A379" s="13"/>
      <c r="B379" s="228"/>
      <c r="C379" s="229"/>
      <c r="D379" s="230" t="s">
        <v>132</v>
      </c>
      <c r="E379" s="231" t="s">
        <v>1</v>
      </c>
      <c r="F379" s="232" t="s">
        <v>610</v>
      </c>
      <c r="G379" s="229"/>
      <c r="H379" s="233">
        <v>20.699999999999999</v>
      </c>
      <c r="I379" s="234"/>
      <c r="J379" s="229"/>
      <c r="K379" s="229"/>
      <c r="L379" s="235"/>
      <c r="M379" s="236"/>
      <c r="N379" s="237"/>
      <c r="O379" s="237"/>
      <c r="P379" s="237"/>
      <c r="Q379" s="237"/>
      <c r="R379" s="237"/>
      <c r="S379" s="237"/>
      <c r="T379" s="238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9" t="s">
        <v>132</v>
      </c>
      <c r="AU379" s="239" t="s">
        <v>89</v>
      </c>
      <c r="AV379" s="13" t="s">
        <v>89</v>
      </c>
      <c r="AW379" s="13" t="s">
        <v>34</v>
      </c>
      <c r="AX379" s="13" t="s">
        <v>86</v>
      </c>
      <c r="AY379" s="239" t="s">
        <v>123</v>
      </c>
    </row>
    <row r="380" s="2" customFormat="1" ht="16.5" customHeight="1">
      <c r="A380" s="39"/>
      <c r="B380" s="40"/>
      <c r="C380" s="215" t="s">
        <v>611</v>
      </c>
      <c r="D380" s="215" t="s">
        <v>125</v>
      </c>
      <c r="E380" s="216" t="s">
        <v>612</v>
      </c>
      <c r="F380" s="217" t="s">
        <v>613</v>
      </c>
      <c r="G380" s="218" t="s">
        <v>192</v>
      </c>
      <c r="H380" s="219">
        <v>75</v>
      </c>
      <c r="I380" s="220"/>
      <c r="J380" s="221">
        <f>ROUND(I380*H380,2)</f>
        <v>0</v>
      </c>
      <c r="K380" s="217" t="s">
        <v>129</v>
      </c>
      <c r="L380" s="45"/>
      <c r="M380" s="222" t="s">
        <v>1</v>
      </c>
      <c r="N380" s="223" t="s">
        <v>43</v>
      </c>
      <c r="O380" s="92"/>
      <c r="P380" s="224">
        <f>O380*H380</f>
        <v>0</v>
      </c>
      <c r="Q380" s="224">
        <v>0.15540000000000001</v>
      </c>
      <c r="R380" s="224">
        <f>Q380*H380</f>
        <v>11.655000000000001</v>
      </c>
      <c r="S380" s="224">
        <v>0</v>
      </c>
      <c r="T380" s="225">
        <f>S380*H380</f>
        <v>0</v>
      </c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R380" s="226" t="s">
        <v>130</v>
      </c>
      <c r="AT380" s="226" t="s">
        <v>125</v>
      </c>
      <c r="AU380" s="226" t="s">
        <v>89</v>
      </c>
      <c r="AY380" s="18" t="s">
        <v>123</v>
      </c>
      <c r="BE380" s="227">
        <f>IF(N380="základní",J380,0)</f>
        <v>0</v>
      </c>
      <c r="BF380" s="227">
        <f>IF(N380="snížená",J380,0)</f>
        <v>0</v>
      </c>
      <c r="BG380" s="227">
        <f>IF(N380="zákl. přenesená",J380,0)</f>
        <v>0</v>
      </c>
      <c r="BH380" s="227">
        <f>IF(N380="sníž. přenesená",J380,0)</f>
        <v>0</v>
      </c>
      <c r="BI380" s="227">
        <f>IF(N380="nulová",J380,0)</f>
        <v>0</v>
      </c>
      <c r="BJ380" s="18" t="s">
        <v>86</v>
      </c>
      <c r="BK380" s="227">
        <f>ROUND(I380*H380,2)</f>
        <v>0</v>
      </c>
      <c r="BL380" s="18" t="s">
        <v>130</v>
      </c>
      <c r="BM380" s="226" t="s">
        <v>614</v>
      </c>
    </row>
    <row r="381" s="13" customFormat="1">
      <c r="A381" s="13"/>
      <c r="B381" s="228"/>
      <c r="C381" s="229"/>
      <c r="D381" s="230" t="s">
        <v>132</v>
      </c>
      <c r="E381" s="231" t="s">
        <v>1</v>
      </c>
      <c r="F381" s="232" t="s">
        <v>615</v>
      </c>
      <c r="G381" s="229"/>
      <c r="H381" s="233">
        <v>75</v>
      </c>
      <c r="I381" s="234"/>
      <c r="J381" s="229"/>
      <c r="K381" s="229"/>
      <c r="L381" s="235"/>
      <c r="M381" s="236"/>
      <c r="N381" s="237"/>
      <c r="O381" s="237"/>
      <c r="P381" s="237"/>
      <c r="Q381" s="237"/>
      <c r="R381" s="237"/>
      <c r="S381" s="237"/>
      <c r="T381" s="238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9" t="s">
        <v>132</v>
      </c>
      <c r="AU381" s="239" t="s">
        <v>89</v>
      </c>
      <c r="AV381" s="13" t="s">
        <v>89</v>
      </c>
      <c r="AW381" s="13" t="s">
        <v>34</v>
      </c>
      <c r="AX381" s="13" t="s">
        <v>86</v>
      </c>
      <c r="AY381" s="239" t="s">
        <v>123</v>
      </c>
    </row>
    <row r="382" s="2" customFormat="1" ht="16.5" customHeight="1">
      <c r="A382" s="39"/>
      <c r="B382" s="40"/>
      <c r="C382" s="272" t="s">
        <v>616</v>
      </c>
      <c r="D382" s="272" t="s">
        <v>303</v>
      </c>
      <c r="E382" s="273" t="s">
        <v>617</v>
      </c>
      <c r="F382" s="274" t="s">
        <v>618</v>
      </c>
      <c r="G382" s="275" t="s">
        <v>192</v>
      </c>
      <c r="H382" s="276">
        <v>75</v>
      </c>
      <c r="I382" s="277"/>
      <c r="J382" s="278">
        <f>ROUND(I382*H382,2)</f>
        <v>0</v>
      </c>
      <c r="K382" s="274" t="s">
        <v>129</v>
      </c>
      <c r="L382" s="279"/>
      <c r="M382" s="280" t="s">
        <v>1</v>
      </c>
      <c r="N382" s="281" t="s">
        <v>43</v>
      </c>
      <c r="O382" s="92"/>
      <c r="P382" s="224">
        <f>O382*H382</f>
        <v>0</v>
      </c>
      <c r="Q382" s="224">
        <v>0.080000000000000002</v>
      </c>
      <c r="R382" s="224">
        <f>Q382*H382</f>
        <v>6</v>
      </c>
      <c r="S382" s="224">
        <v>0</v>
      </c>
      <c r="T382" s="225">
        <f>S382*H382</f>
        <v>0</v>
      </c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R382" s="226" t="s">
        <v>163</v>
      </c>
      <c r="AT382" s="226" t="s">
        <v>303</v>
      </c>
      <c r="AU382" s="226" t="s">
        <v>89</v>
      </c>
      <c r="AY382" s="18" t="s">
        <v>123</v>
      </c>
      <c r="BE382" s="227">
        <f>IF(N382="základní",J382,0)</f>
        <v>0</v>
      </c>
      <c r="BF382" s="227">
        <f>IF(N382="snížená",J382,0)</f>
        <v>0</v>
      </c>
      <c r="BG382" s="227">
        <f>IF(N382="zákl. přenesená",J382,0)</f>
        <v>0</v>
      </c>
      <c r="BH382" s="227">
        <f>IF(N382="sníž. přenesená",J382,0)</f>
        <v>0</v>
      </c>
      <c r="BI382" s="227">
        <f>IF(N382="nulová",J382,0)</f>
        <v>0</v>
      </c>
      <c r="BJ382" s="18" t="s">
        <v>86</v>
      </c>
      <c r="BK382" s="227">
        <f>ROUND(I382*H382,2)</f>
        <v>0</v>
      </c>
      <c r="BL382" s="18" t="s">
        <v>130</v>
      </c>
      <c r="BM382" s="226" t="s">
        <v>619</v>
      </c>
    </row>
    <row r="383" s="13" customFormat="1">
      <c r="A383" s="13"/>
      <c r="B383" s="228"/>
      <c r="C383" s="229"/>
      <c r="D383" s="230" t="s">
        <v>132</v>
      </c>
      <c r="E383" s="231" t="s">
        <v>1</v>
      </c>
      <c r="F383" s="232" t="s">
        <v>620</v>
      </c>
      <c r="G383" s="229"/>
      <c r="H383" s="233">
        <v>75</v>
      </c>
      <c r="I383" s="234"/>
      <c r="J383" s="229"/>
      <c r="K383" s="229"/>
      <c r="L383" s="235"/>
      <c r="M383" s="236"/>
      <c r="N383" s="237"/>
      <c r="O383" s="237"/>
      <c r="P383" s="237"/>
      <c r="Q383" s="237"/>
      <c r="R383" s="237"/>
      <c r="S383" s="237"/>
      <c r="T383" s="238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39" t="s">
        <v>132</v>
      </c>
      <c r="AU383" s="239" t="s">
        <v>89</v>
      </c>
      <c r="AV383" s="13" t="s">
        <v>89</v>
      </c>
      <c r="AW383" s="13" t="s">
        <v>34</v>
      </c>
      <c r="AX383" s="13" t="s">
        <v>86</v>
      </c>
      <c r="AY383" s="239" t="s">
        <v>123</v>
      </c>
    </row>
    <row r="384" s="15" customFormat="1">
      <c r="A384" s="15"/>
      <c r="B384" s="251"/>
      <c r="C384" s="252"/>
      <c r="D384" s="230" t="s">
        <v>132</v>
      </c>
      <c r="E384" s="253" t="s">
        <v>1</v>
      </c>
      <c r="F384" s="254" t="s">
        <v>621</v>
      </c>
      <c r="G384" s="252"/>
      <c r="H384" s="253" t="s">
        <v>1</v>
      </c>
      <c r="I384" s="255"/>
      <c r="J384" s="252"/>
      <c r="K384" s="252"/>
      <c r="L384" s="256"/>
      <c r="M384" s="257"/>
      <c r="N384" s="258"/>
      <c r="O384" s="258"/>
      <c r="P384" s="258"/>
      <c r="Q384" s="258"/>
      <c r="R384" s="258"/>
      <c r="S384" s="258"/>
      <c r="T384" s="259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60" t="s">
        <v>132</v>
      </c>
      <c r="AU384" s="260" t="s">
        <v>89</v>
      </c>
      <c r="AV384" s="15" t="s">
        <v>86</v>
      </c>
      <c r="AW384" s="15" t="s">
        <v>34</v>
      </c>
      <c r="AX384" s="15" t="s">
        <v>78</v>
      </c>
      <c r="AY384" s="260" t="s">
        <v>123</v>
      </c>
    </row>
    <row r="385" s="2" customFormat="1" ht="16.5" customHeight="1">
      <c r="A385" s="39"/>
      <c r="B385" s="40"/>
      <c r="C385" s="215" t="s">
        <v>622</v>
      </c>
      <c r="D385" s="215" t="s">
        <v>125</v>
      </c>
      <c r="E385" s="216" t="s">
        <v>623</v>
      </c>
      <c r="F385" s="217" t="s">
        <v>624</v>
      </c>
      <c r="G385" s="218" t="s">
        <v>192</v>
      </c>
      <c r="H385" s="219">
        <v>126</v>
      </c>
      <c r="I385" s="220"/>
      <c r="J385" s="221">
        <f>ROUND(I385*H385,2)</f>
        <v>0</v>
      </c>
      <c r="K385" s="217" t="s">
        <v>129</v>
      </c>
      <c r="L385" s="45"/>
      <c r="M385" s="222" t="s">
        <v>1</v>
      </c>
      <c r="N385" s="223" t="s">
        <v>43</v>
      </c>
      <c r="O385" s="92"/>
      <c r="P385" s="224">
        <f>O385*H385</f>
        <v>0</v>
      </c>
      <c r="Q385" s="224">
        <v>0.1295</v>
      </c>
      <c r="R385" s="224">
        <f>Q385*H385</f>
        <v>16.317</v>
      </c>
      <c r="S385" s="224">
        <v>0</v>
      </c>
      <c r="T385" s="225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26" t="s">
        <v>130</v>
      </c>
      <c r="AT385" s="226" t="s">
        <v>125</v>
      </c>
      <c r="AU385" s="226" t="s">
        <v>89</v>
      </c>
      <c r="AY385" s="18" t="s">
        <v>123</v>
      </c>
      <c r="BE385" s="227">
        <f>IF(N385="základní",J385,0)</f>
        <v>0</v>
      </c>
      <c r="BF385" s="227">
        <f>IF(N385="snížená",J385,0)</f>
        <v>0</v>
      </c>
      <c r="BG385" s="227">
        <f>IF(N385="zákl. přenesená",J385,0)</f>
        <v>0</v>
      </c>
      <c r="BH385" s="227">
        <f>IF(N385="sníž. přenesená",J385,0)</f>
        <v>0</v>
      </c>
      <c r="BI385" s="227">
        <f>IF(N385="nulová",J385,0)</f>
        <v>0</v>
      </c>
      <c r="BJ385" s="18" t="s">
        <v>86</v>
      </c>
      <c r="BK385" s="227">
        <f>ROUND(I385*H385,2)</f>
        <v>0</v>
      </c>
      <c r="BL385" s="18" t="s">
        <v>130</v>
      </c>
      <c r="BM385" s="226" t="s">
        <v>625</v>
      </c>
    </row>
    <row r="386" s="13" customFormat="1">
      <c r="A386" s="13"/>
      <c r="B386" s="228"/>
      <c r="C386" s="229"/>
      <c r="D386" s="230" t="s">
        <v>132</v>
      </c>
      <c r="E386" s="231" t="s">
        <v>1</v>
      </c>
      <c r="F386" s="232" t="s">
        <v>626</v>
      </c>
      <c r="G386" s="229"/>
      <c r="H386" s="233">
        <v>52.5</v>
      </c>
      <c r="I386" s="234"/>
      <c r="J386" s="229"/>
      <c r="K386" s="229"/>
      <c r="L386" s="235"/>
      <c r="M386" s="236"/>
      <c r="N386" s="237"/>
      <c r="O386" s="237"/>
      <c r="P386" s="237"/>
      <c r="Q386" s="237"/>
      <c r="R386" s="237"/>
      <c r="S386" s="237"/>
      <c r="T386" s="238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9" t="s">
        <v>132</v>
      </c>
      <c r="AU386" s="239" t="s">
        <v>89</v>
      </c>
      <c r="AV386" s="13" t="s">
        <v>89</v>
      </c>
      <c r="AW386" s="13" t="s">
        <v>34</v>
      </c>
      <c r="AX386" s="13" t="s">
        <v>78</v>
      </c>
      <c r="AY386" s="239" t="s">
        <v>123</v>
      </c>
    </row>
    <row r="387" s="13" customFormat="1">
      <c r="A387" s="13"/>
      <c r="B387" s="228"/>
      <c r="C387" s="229"/>
      <c r="D387" s="230" t="s">
        <v>132</v>
      </c>
      <c r="E387" s="231" t="s">
        <v>1</v>
      </c>
      <c r="F387" s="232" t="s">
        <v>627</v>
      </c>
      <c r="G387" s="229"/>
      <c r="H387" s="233">
        <v>73.5</v>
      </c>
      <c r="I387" s="234"/>
      <c r="J387" s="229"/>
      <c r="K387" s="229"/>
      <c r="L387" s="235"/>
      <c r="M387" s="236"/>
      <c r="N387" s="237"/>
      <c r="O387" s="237"/>
      <c r="P387" s="237"/>
      <c r="Q387" s="237"/>
      <c r="R387" s="237"/>
      <c r="S387" s="237"/>
      <c r="T387" s="238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9" t="s">
        <v>132</v>
      </c>
      <c r="AU387" s="239" t="s">
        <v>89</v>
      </c>
      <c r="AV387" s="13" t="s">
        <v>89</v>
      </c>
      <c r="AW387" s="13" t="s">
        <v>34</v>
      </c>
      <c r="AX387" s="13" t="s">
        <v>78</v>
      </c>
      <c r="AY387" s="239" t="s">
        <v>123</v>
      </c>
    </row>
    <row r="388" s="14" customFormat="1">
      <c r="A388" s="14"/>
      <c r="B388" s="240"/>
      <c r="C388" s="241"/>
      <c r="D388" s="230" t="s">
        <v>132</v>
      </c>
      <c r="E388" s="242" t="s">
        <v>1</v>
      </c>
      <c r="F388" s="243" t="s">
        <v>158</v>
      </c>
      <c r="G388" s="241"/>
      <c r="H388" s="244">
        <v>126</v>
      </c>
      <c r="I388" s="245"/>
      <c r="J388" s="241"/>
      <c r="K388" s="241"/>
      <c r="L388" s="246"/>
      <c r="M388" s="247"/>
      <c r="N388" s="248"/>
      <c r="O388" s="248"/>
      <c r="P388" s="248"/>
      <c r="Q388" s="248"/>
      <c r="R388" s="248"/>
      <c r="S388" s="248"/>
      <c r="T388" s="249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0" t="s">
        <v>132</v>
      </c>
      <c r="AU388" s="250" t="s">
        <v>89</v>
      </c>
      <c r="AV388" s="14" t="s">
        <v>130</v>
      </c>
      <c r="AW388" s="14" t="s">
        <v>34</v>
      </c>
      <c r="AX388" s="14" t="s">
        <v>86</v>
      </c>
      <c r="AY388" s="250" t="s">
        <v>123</v>
      </c>
    </row>
    <row r="389" s="2" customFormat="1" ht="16.5" customHeight="1">
      <c r="A389" s="39"/>
      <c r="B389" s="40"/>
      <c r="C389" s="272" t="s">
        <v>628</v>
      </c>
      <c r="D389" s="272" t="s">
        <v>303</v>
      </c>
      <c r="E389" s="273" t="s">
        <v>629</v>
      </c>
      <c r="F389" s="274" t="s">
        <v>630</v>
      </c>
      <c r="G389" s="275" t="s">
        <v>192</v>
      </c>
      <c r="H389" s="276">
        <v>52.5</v>
      </c>
      <c r="I389" s="277"/>
      <c r="J389" s="278">
        <f>ROUND(I389*H389,2)</f>
        <v>0</v>
      </c>
      <c r="K389" s="274" t="s">
        <v>129</v>
      </c>
      <c r="L389" s="279"/>
      <c r="M389" s="280" t="s">
        <v>1</v>
      </c>
      <c r="N389" s="281" t="s">
        <v>43</v>
      </c>
      <c r="O389" s="92"/>
      <c r="P389" s="224">
        <f>O389*H389</f>
        <v>0</v>
      </c>
      <c r="Q389" s="224">
        <v>0.056120000000000003</v>
      </c>
      <c r="R389" s="224">
        <f>Q389*H389</f>
        <v>2.9463000000000004</v>
      </c>
      <c r="S389" s="224">
        <v>0</v>
      </c>
      <c r="T389" s="225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26" t="s">
        <v>163</v>
      </c>
      <c r="AT389" s="226" t="s">
        <v>303</v>
      </c>
      <c r="AU389" s="226" t="s">
        <v>89</v>
      </c>
      <c r="AY389" s="18" t="s">
        <v>123</v>
      </c>
      <c r="BE389" s="227">
        <f>IF(N389="základní",J389,0)</f>
        <v>0</v>
      </c>
      <c r="BF389" s="227">
        <f>IF(N389="snížená",J389,0)</f>
        <v>0</v>
      </c>
      <c r="BG389" s="227">
        <f>IF(N389="zákl. přenesená",J389,0)</f>
        <v>0</v>
      </c>
      <c r="BH389" s="227">
        <f>IF(N389="sníž. přenesená",J389,0)</f>
        <v>0</v>
      </c>
      <c r="BI389" s="227">
        <f>IF(N389="nulová",J389,0)</f>
        <v>0</v>
      </c>
      <c r="BJ389" s="18" t="s">
        <v>86</v>
      </c>
      <c r="BK389" s="227">
        <f>ROUND(I389*H389,2)</f>
        <v>0</v>
      </c>
      <c r="BL389" s="18" t="s">
        <v>130</v>
      </c>
      <c r="BM389" s="226" t="s">
        <v>631</v>
      </c>
    </row>
    <row r="390" s="13" customFormat="1">
      <c r="A390" s="13"/>
      <c r="B390" s="228"/>
      <c r="C390" s="229"/>
      <c r="D390" s="230" t="s">
        <v>132</v>
      </c>
      <c r="E390" s="231" t="s">
        <v>1</v>
      </c>
      <c r="F390" s="232" t="s">
        <v>632</v>
      </c>
      <c r="G390" s="229"/>
      <c r="H390" s="233">
        <v>52.5</v>
      </c>
      <c r="I390" s="234"/>
      <c r="J390" s="229"/>
      <c r="K390" s="229"/>
      <c r="L390" s="235"/>
      <c r="M390" s="236"/>
      <c r="N390" s="237"/>
      <c r="O390" s="237"/>
      <c r="P390" s="237"/>
      <c r="Q390" s="237"/>
      <c r="R390" s="237"/>
      <c r="S390" s="237"/>
      <c r="T390" s="238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39" t="s">
        <v>132</v>
      </c>
      <c r="AU390" s="239" t="s">
        <v>89</v>
      </c>
      <c r="AV390" s="13" t="s">
        <v>89</v>
      </c>
      <c r="AW390" s="13" t="s">
        <v>34</v>
      </c>
      <c r="AX390" s="13" t="s">
        <v>86</v>
      </c>
      <c r="AY390" s="239" t="s">
        <v>123</v>
      </c>
    </row>
    <row r="391" s="2" customFormat="1" ht="16.5" customHeight="1">
      <c r="A391" s="39"/>
      <c r="B391" s="40"/>
      <c r="C391" s="272" t="s">
        <v>633</v>
      </c>
      <c r="D391" s="272" t="s">
        <v>303</v>
      </c>
      <c r="E391" s="273" t="s">
        <v>634</v>
      </c>
      <c r="F391" s="274" t="s">
        <v>635</v>
      </c>
      <c r="G391" s="275" t="s">
        <v>192</v>
      </c>
      <c r="H391" s="276">
        <v>73.5</v>
      </c>
      <c r="I391" s="277"/>
      <c r="J391" s="278">
        <f>ROUND(I391*H391,2)</f>
        <v>0</v>
      </c>
      <c r="K391" s="274" t="s">
        <v>129</v>
      </c>
      <c r="L391" s="279"/>
      <c r="M391" s="280" t="s">
        <v>1</v>
      </c>
      <c r="N391" s="281" t="s">
        <v>43</v>
      </c>
      <c r="O391" s="92"/>
      <c r="P391" s="224">
        <f>O391*H391</f>
        <v>0</v>
      </c>
      <c r="Q391" s="224">
        <v>0.044999999999999998</v>
      </c>
      <c r="R391" s="224">
        <f>Q391*H391</f>
        <v>3.3074999999999997</v>
      </c>
      <c r="S391" s="224">
        <v>0</v>
      </c>
      <c r="T391" s="225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26" t="s">
        <v>163</v>
      </c>
      <c r="AT391" s="226" t="s">
        <v>303</v>
      </c>
      <c r="AU391" s="226" t="s">
        <v>89</v>
      </c>
      <c r="AY391" s="18" t="s">
        <v>123</v>
      </c>
      <c r="BE391" s="227">
        <f>IF(N391="základní",J391,0)</f>
        <v>0</v>
      </c>
      <c r="BF391" s="227">
        <f>IF(N391="snížená",J391,0)</f>
        <v>0</v>
      </c>
      <c r="BG391" s="227">
        <f>IF(N391="zákl. přenesená",J391,0)</f>
        <v>0</v>
      </c>
      <c r="BH391" s="227">
        <f>IF(N391="sníž. přenesená",J391,0)</f>
        <v>0</v>
      </c>
      <c r="BI391" s="227">
        <f>IF(N391="nulová",J391,0)</f>
        <v>0</v>
      </c>
      <c r="BJ391" s="18" t="s">
        <v>86</v>
      </c>
      <c r="BK391" s="227">
        <f>ROUND(I391*H391,2)</f>
        <v>0</v>
      </c>
      <c r="BL391" s="18" t="s">
        <v>130</v>
      </c>
      <c r="BM391" s="226" t="s">
        <v>636</v>
      </c>
    </row>
    <row r="392" s="13" customFormat="1">
      <c r="A392" s="13"/>
      <c r="B392" s="228"/>
      <c r="C392" s="229"/>
      <c r="D392" s="230" t="s">
        <v>132</v>
      </c>
      <c r="E392" s="231" t="s">
        <v>1</v>
      </c>
      <c r="F392" s="232" t="s">
        <v>637</v>
      </c>
      <c r="G392" s="229"/>
      <c r="H392" s="233">
        <v>73.5</v>
      </c>
      <c r="I392" s="234"/>
      <c r="J392" s="229"/>
      <c r="K392" s="229"/>
      <c r="L392" s="235"/>
      <c r="M392" s="236"/>
      <c r="N392" s="237"/>
      <c r="O392" s="237"/>
      <c r="P392" s="237"/>
      <c r="Q392" s="237"/>
      <c r="R392" s="237"/>
      <c r="S392" s="237"/>
      <c r="T392" s="238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9" t="s">
        <v>132</v>
      </c>
      <c r="AU392" s="239" t="s">
        <v>89</v>
      </c>
      <c r="AV392" s="13" t="s">
        <v>89</v>
      </c>
      <c r="AW392" s="13" t="s">
        <v>34</v>
      </c>
      <c r="AX392" s="13" t="s">
        <v>86</v>
      </c>
      <c r="AY392" s="239" t="s">
        <v>123</v>
      </c>
    </row>
    <row r="393" s="2" customFormat="1" ht="16.5" customHeight="1">
      <c r="A393" s="39"/>
      <c r="B393" s="40"/>
      <c r="C393" s="215" t="s">
        <v>638</v>
      </c>
      <c r="D393" s="215" t="s">
        <v>125</v>
      </c>
      <c r="E393" s="216" t="s">
        <v>639</v>
      </c>
      <c r="F393" s="217" t="s">
        <v>640</v>
      </c>
      <c r="G393" s="218" t="s">
        <v>192</v>
      </c>
      <c r="H393" s="219">
        <v>61.700000000000003</v>
      </c>
      <c r="I393" s="220"/>
      <c r="J393" s="221">
        <f>ROUND(I393*H393,2)</f>
        <v>0</v>
      </c>
      <c r="K393" s="217" t="s">
        <v>129</v>
      </c>
      <c r="L393" s="45"/>
      <c r="M393" s="222" t="s">
        <v>1</v>
      </c>
      <c r="N393" s="223" t="s">
        <v>43</v>
      </c>
      <c r="O393" s="92"/>
      <c r="P393" s="224">
        <f>O393*H393</f>
        <v>0</v>
      </c>
      <c r="Q393" s="224">
        <v>0</v>
      </c>
      <c r="R393" s="224">
        <f>Q393*H393</f>
        <v>0</v>
      </c>
      <c r="S393" s="224">
        <v>0</v>
      </c>
      <c r="T393" s="225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26" t="s">
        <v>130</v>
      </c>
      <c r="AT393" s="226" t="s">
        <v>125</v>
      </c>
      <c r="AU393" s="226" t="s">
        <v>89</v>
      </c>
      <c r="AY393" s="18" t="s">
        <v>123</v>
      </c>
      <c r="BE393" s="227">
        <f>IF(N393="základní",J393,0)</f>
        <v>0</v>
      </c>
      <c r="BF393" s="227">
        <f>IF(N393="snížená",J393,0)</f>
        <v>0</v>
      </c>
      <c r="BG393" s="227">
        <f>IF(N393="zákl. přenesená",J393,0)</f>
        <v>0</v>
      </c>
      <c r="BH393" s="227">
        <f>IF(N393="sníž. přenesená",J393,0)</f>
        <v>0</v>
      </c>
      <c r="BI393" s="227">
        <f>IF(N393="nulová",J393,0)</f>
        <v>0</v>
      </c>
      <c r="BJ393" s="18" t="s">
        <v>86</v>
      </c>
      <c r="BK393" s="227">
        <f>ROUND(I393*H393,2)</f>
        <v>0</v>
      </c>
      <c r="BL393" s="18" t="s">
        <v>130</v>
      </c>
      <c r="BM393" s="226" t="s">
        <v>641</v>
      </c>
    </row>
    <row r="394" s="13" customFormat="1">
      <c r="A394" s="13"/>
      <c r="B394" s="228"/>
      <c r="C394" s="229"/>
      <c r="D394" s="230" t="s">
        <v>132</v>
      </c>
      <c r="E394" s="231" t="s">
        <v>1</v>
      </c>
      <c r="F394" s="232" t="s">
        <v>642</v>
      </c>
      <c r="G394" s="229"/>
      <c r="H394" s="233">
        <v>61.700000000000003</v>
      </c>
      <c r="I394" s="234"/>
      <c r="J394" s="229"/>
      <c r="K394" s="229"/>
      <c r="L394" s="235"/>
      <c r="M394" s="236"/>
      <c r="N394" s="237"/>
      <c r="O394" s="237"/>
      <c r="P394" s="237"/>
      <c r="Q394" s="237"/>
      <c r="R394" s="237"/>
      <c r="S394" s="237"/>
      <c r="T394" s="238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39" t="s">
        <v>132</v>
      </c>
      <c r="AU394" s="239" t="s">
        <v>89</v>
      </c>
      <c r="AV394" s="13" t="s">
        <v>89</v>
      </c>
      <c r="AW394" s="13" t="s">
        <v>34</v>
      </c>
      <c r="AX394" s="13" t="s">
        <v>86</v>
      </c>
      <c r="AY394" s="239" t="s">
        <v>123</v>
      </c>
    </row>
    <row r="395" s="2" customFormat="1" ht="16.5" customHeight="1">
      <c r="A395" s="39"/>
      <c r="B395" s="40"/>
      <c r="C395" s="215" t="s">
        <v>643</v>
      </c>
      <c r="D395" s="215" t="s">
        <v>125</v>
      </c>
      <c r="E395" s="216" t="s">
        <v>644</v>
      </c>
      <c r="F395" s="217" t="s">
        <v>645</v>
      </c>
      <c r="G395" s="218" t="s">
        <v>192</v>
      </c>
      <c r="H395" s="219">
        <v>61.700000000000003</v>
      </c>
      <c r="I395" s="220"/>
      <c r="J395" s="221">
        <f>ROUND(I395*H395,2)</f>
        <v>0</v>
      </c>
      <c r="K395" s="217" t="s">
        <v>129</v>
      </c>
      <c r="L395" s="45"/>
      <c r="M395" s="222" t="s">
        <v>1</v>
      </c>
      <c r="N395" s="223" t="s">
        <v>43</v>
      </c>
      <c r="O395" s="92"/>
      <c r="P395" s="224">
        <f>O395*H395</f>
        <v>0</v>
      </c>
      <c r="Q395" s="224">
        <v>0.00027999999999999998</v>
      </c>
      <c r="R395" s="224">
        <f>Q395*H395</f>
        <v>0.017276</v>
      </c>
      <c r="S395" s="224">
        <v>0</v>
      </c>
      <c r="T395" s="225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26" t="s">
        <v>130</v>
      </c>
      <c r="AT395" s="226" t="s">
        <v>125</v>
      </c>
      <c r="AU395" s="226" t="s">
        <v>89</v>
      </c>
      <c r="AY395" s="18" t="s">
        <v>123</v>
      </c>
      <c r="BE395" s="227">
        <f>IF(N395="základní",J395,0)</f>
        <v>0</v>
      </c>
      <c r="BF395" s="227">
        <f>IF(N395="snížená",J395,0)</f>
        <v>0</v>
      </c>
      <c r="BG395" s="227">
        <f>IF(N395="zákl. přenesená",J395,0)</f>
        <v>0</v>
      </c>
      <c r="BH395" s="227">
        <f>IF(N395="sníž. přenesená",J395,0)</f>
        <v>0</v>
      </c>
      <c r="BI395" s="227">
        <f>IF(N395="nulová",J395,0)</f>
        <v>0</v>
      </c>
      <c r="BJ395" s="18" t="s">
        <v>86</v>
      </c>
      <c r="BK395" s="227">
        <f>ROUND(I395*H395,2)</f>
        <v>0</v>
      </c>
      <c r="BL395" s="18" t="s">
        <v>130</v>
      </c>
      <c r="BM395" s="226" t="s">
        <v>646</v>
      </c>
    </row>
    <row r="396" s="13" customFormat="1">
      <c r="A396" s="13"/>
      <c r="B396" s="228"/>
      <c r="C396" s="229"/>
      <c r="D396" s="230" t="s">
        <v>132</v>
      </c>
      <c r="E396" s="231" t="s">
        <v>1</v>
      </c>
      <c r="F396" s="232" t="s">
        <v>642</v>
      </c>
      <c r="G396" s="229"/>
      <c r="H396" s="233">
        <v>61.700000000000003</v>
      </c>
      <c r="I396" s="234"/>
      <c r="J396" s="229"/>
      <c r="K396" s="229"/>
      <c r="L396" s="235"/>
      <c r="M396" s="236"/>
      <c r="N396" s="237"/>
      <c r="O396" s="237"/>
      <c r="P396" s="237"/>
      <c r="Q396" s="237"/>
      <c r="R396" s="237"/>
      <c r="S396" s="237"/>
      <c r="T396" s="238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39" t="s">
        <v>132</v>
      </c>
      <c r="AU396" s="239" t="s">
        <v>89</v>
      </c>
      <c r="AV396" s="13" t="s">
        <v>89</v>
      </c>
      <c r="AW396" s="13" t="s">
        <v>34</v>
      </c>
      <c r="AX396" s="13" t="s">
        <v>86</v>
      </c>
      <c r="AY396" s="239" t="s">
        <v>123</v>
      </c>
    </row>
    <row r="397" s="2" customFormat="1" ht="16.5" customHeight="1">
      <c r="A397" s="39"/>
      <c r="B397" s="40"/>
      <c r="C397" s="215" t="s">
        <v>647</v>
      </c>
      <c r="D397" s="215" t="s">
        <v>125</v>
      </c>
      <c r="E397" s="216" t="s">
        <v>648</v>
      </c>
      <c r="F397" s="217" t="s">
        <v>649</v>
      </c>
      <c r="G397" s="218" t="s">
        <v>128</v>
      </c>
      <c r="H397" s="219">
        <v>67.766000000000005</v>
      </c>
      <c r="I397" s="220"/>
      <c r="J397" s="221">
        <f>ROUND(I397*H397,2)</f>
        <v>0</v>
      </c>
      <c r="K397" s="217" t="s">
        <v>129</v>
      </c>
      <c r="L397" s="45"/>
      <c r="M397" s="222" t="s">
        <v>1</v>
      </c>
      <c r="N397" s="223" t="s">
        <v>43</v>
      </c>
      <c r="O397" s="92"/>
      <c r="P397" s="224">
        <f>O397*H397</f>
        <v>0</v>
      </c>
      <c r="Q397" s="224">
        <v>0.00046999999999999999</v>
      </c>
      <c r="R397" s="224">
        <f>Q397*H397</f>
        <v>0.03185002</v>
      </c>
      <c r="S397" s="224">
        <v>0</v>
      </c>
      <c r="T397" s="225">
        <f>S397*H397</f>
        <v>0</v>
      </c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R397" s="226" t="s">
        <v>130</v>
      </c>
      <c r="AT397" s="226" t="s">
        <v>125</v>
      </c>
      <c r="AU397" s="226" t="s">
        <v>89</v>
      </c>
      <c r="AY397" s="18" t="s">
        <v>123</v>
      </c>
      <c r="BE397" s="227">
        <f>IF(N397="základní",J397,0)</f>
        <v>0</v>
      </c>
      <c r="BF397" s="227">
        <f>IF(N397="snížená",J397,0)</f>
        <v>0</v>
      </c>
      <c r="BG397" s="227">
        <f>IF(N397="zákl. přenesená",J397,0)</f>
        <v>0</v>
      </c>
      <c r="BH397" s="227">
        <f>IF(N397="sníž. přenesená",J397,0)</f>
        <v>0</v>
      </c>
      <c r="BI397" s="227">
        <f>IF(N397="nulová",J397,0)</f>
        <v>0</v>
      </c>
      <c r="BJ397" s="18" t="s">
        <v>86</v>
      </c>
      <c r="BK397" s="227">
        <f>ROUND(I397*H397,2)</f>
        <v>0</v>
      </c>
      <c r="BL397" s="18" t="s">
        <v>130</v>
      </c>
      <c r="BM397" s="226" t="s">
        <v>650</v>
      </c>
    </row>
    <row r="398" s="15" customFormat="1">
      <c r="A398" s="15"/>
      <c r="B398" s="251"/>
      <c r="C398" s="252"/>
      <c r="D398" s="230" t="s">
        <v>132</v>
      </c>
      <c r="E398" s="253" t="s">
        <v>1</v>
      </c>
      <c r="F398" s="254" t="s">
        <v>651</v>
      </c>
      <c r="G398" s="252"/>
      <c r="H398" s="253" t="s">
        <v>1</v>
      </c>
      <c r="I398" s="255"/>
      <c r="J398" s="252"/>
      <c r="K398" s="252"/>
      <c r="L398" s="256"/>
      <c r="M398" s="257"/>
      <c r="N398" s="258"/>
      <c r="O398" s="258"/>
      <c r="P398" s="258"/>
      <c r="Q398" s="258"/>
      <c r="R398" s="258"/>
      <c r="S398" s="258"/>
      <c r="T398" s="259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T398" s="260" t="s">
        <v>132</v>
      </c>
      <c r="AU398" s="260" t="s">
        <v>89</v>
      </c>
      <c r="AV398" s="15" t="s">
        <v>86</v>
      </c>
      <c r="AW398" s="15" t="s">
        <v>34</v>
      </c>
      <c r="AX398" s="15" t="s">
        <v>78</v>
      </c>
      <c r="AY398" s="260" t="s">
        <v>123</v>
      </c>
    </row>
    <row r="399" s="13" customFormat="1">
      <c r="A399" s="13"/>
      <c r="B399" s="228"/>
      <c r="C399" s="229"/>
      <c r="D399" s="230" t="s">
        <v>132</v>
      </c>
      <c r="E399" s="231" t="s">
        <v>1</v>
      </c>
      <c r="F399" s="232" t="s">
        <v>652</v>
      </c>
      <c r="G399" s="229"/>
      <c r="H399" s="233">
        <v>57.920000000000002</v>
      </c>
      <c r="I399" s="234"/>
      <c r="J399" s="229"/>
      <c r="K399" s="229"/>
      <c r="L399" s="235"/>
      <c r="M399" s="236"/>
      <c r="N399" s="237"/>
      <c r="O399" s="237"/>
      <c r="P399" s="237"/>
      <c r="Q399" s="237"/>
      <c r="R399" s="237"/>
      <c r="S399" s="237"/>
      <c r="T399" s="238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9" t="s">
        <v>132</v>
      </c>
      <c r="AU399" s="239" t="s">
        <v>89</v>
      </c>
      <c r="AV399" s="13" t="s">
        <v>89</v>
      </c>
      <c r="AW399" s="13" t="s">
        <v>34</v>
      </c>
      <c r="AX399" s="13" t="s">
        <v>78</v>
      </c>
      <c r="AY399" s="239" t="s">
        <v>123</v>
      </c>
    </row>
    <row r="400" s="15" customFormat="1">
      <c r="A400" s="15"/>
      <c r="B400" s="251"/>
      <c r="C400" s="252"/>
      <c r="D400" s="230" t="s">
        <v>132</v>
      </c>
      <c r="E400" s="253" t="s">
        <v>1</v>
      </c>
      <c r="F400" s="254" t="s">
        <v>653</v>
      </c>
      <c r="G400" s="252"/>
      <c r="H400" s="253" t="s">
        <v>1</v>
      </c>
      <c r="I400" s="255"/>
      <c r="J400" s="252"/>
      <c r="K400" s="252"/>
      <c r="L400" s="256"/>
      <c r="M400" s="257"/>
      <c r="N400" s="258"/>
      <c r="O400" s="258"/>
      <c r="P400" s="258"/>
      <c r="Q400" s="258"/>
      <c r="R400" s="258"/>
      <c r="S400" s="258"/>
      <c r="T400" s="259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60" t="s">
        <v>132</v>
      </c>
      <c r="AU400" s="260" t="s">
        <v>89</v>
      </c>
      <c r="AV400" s="15" t="s">
        <v>86</v>
      </c>
      <c r="AW400" s="15" t="s">
        <v>34</v>
      </c>
      <c r="AX400" s="15" t="s">
        <v>78</v>
      </c>
      <c r="AY400" s="260" t="s">
        <v>123</v>
      </c>
    </row>
    <row r="401" s="13" customFormat="1">
      <c r="A401" s="13"/>
      <c r="B401" s="228"/>
      <c r="C401" s="229"/>
      <c r="D401" s="230" t="s">
        <v>132</v>
      </c>
      <c r="E401" s="231" t="s">
        <v>1</v>
      </c>
      <c r="F401" s="232" t="s">
        <v>654</v>
      </c>
      <c r="G401" s="229"/>
      <c r="H401" s="233">
        <v>9.8460000000000001</v>
      </c>
      <c r="I401" s="234"/>
      <c r="J401" s="229"/>
      <c r="K401" s="229"/>
      <c r="L401" s="235"/>
      <c r="M401" s="236"/>
      <c r="N401" s="237"/>
      <c r="O401" s="237"/>
      <c r="P401" s="237"/>
      <c r="Q401" s="237"/>
      <c r="R401" s="237"/>
      <c r="S401" s="237"/>
      <c r="T401" s="238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39" t="s">
        <v>132</v>
      </c>
      <c r="AU401" s="239" t="s">
        <v>89</v>
      </c>
      <c r="AV401" s="13" t="s">
        <v>89</v>
      </c>
      <c r="AW401" s="13" t="s">
        <v>34</v>
      </c>
      <c r="AX401" s="13" t="s">
        <v>78</v>
      </c>
      <c r="AY401" s="239" t="s">
        <v>123</v>
      </c>
    </row>
    <row r="402" s="14" customFormat="1">
      <c r="A402" s="14"/>
      <c r="B402" s="240"/>
      <c r="C402" s="241"/>
      <c r="D402" s="230" t="s">
        <v>132</v>
      </c>
      <c r="E402" s="242" t="s">
        <v>1</v>
      </c>
      <c r="F402" s="243" t="s">
        <v>158</v>
      </c>
      <c r="G402" s="241"/>
      <c r="H402" s="244">
        <v>67.766000000000005</v>
      </c>
      <c r="I402" s="245"/>
      <c r="J402" s="241"/>
      <c r="K402" s="241"/>
      <c r="L402" s="246"/>
      <c r="M402" s="247"/>
      <c r="N402" s="248"/>
      <c r="O402" s="248"/>
      <c r="P402" s="248"/>
      <c r="Q402" s="248"/>
      <c r="R402" s="248"/>
      <c r="S402" s="248"/>
      <c r="T402" s="249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50" t="s">
        <v>132</v>
      </c>
      <c r="AU402" s="250" t="s">
        <v>89</v>
      </c>
      <c r="AV402" s="14" t="s">
        <v>130</v>
      </c>
      <c r="AW402" s="14" t="s">
        <v>34</v>
      </c>
      <c r="AX402" s="14" t="s">
        <v>86</v>
      </c>
      <c r="AY402" s="250" t="s">
        <v>123</v>
      </c>
    </row>
    <row r="403" s="2" customFormat="1" ht="16.5" customHeight="1">
      <c r="A403" s="39"/>
      <c r="B403" s="40"/>
      <c r="C403" s="215" t="s">
        <v>655</v>
      </c>
      <c r="D403" s="215" t="s">
        <v>125</v>
      </c>
      <c r="E403" s="216" t="s">
        <v>656</v>
      </c>
      <c r="F403" s="217" t="s">
        <v>657</v>
      </c>
      <c r="G403" s="218" t="s">
        <v>192</v>
      </c>
      <c r="H403" s="219">
        <v>61.700000000000003</v>
      </c>
      <c r="I403" s="220"/>
      <c r="J403" s="221">
        <f>ROUND(I403*H403,2)</f>
        <v>0</v>
      </c>
      <c r="K403" s="217" t="s">
        <v>129</v>
      </c>
      <c r="L403" s="45"/>
      <c r="M403" s="222" t="s">
        <v>1</v>
      </c>
      <c r="N403" s="223" t="s">
        <v>43</v>
      </c>
      <c r="O403" s="92"/>
      <c r="P403" s="224">
        <f>O403*H403</f>
        <v>0</v>
      </c>
      <c r="Q403" s="224">
        <v>0</v>
      </c>
      <c r="R403" s="224">
        <f>Q403*H403</f>
        <v>0</v>
      </c>
      <c r="S403" s="224">
        <v>0</v>
      </c>
      <c r="T403" s="225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26" t="s">
        <v>130</v>
      </c>
      <c r="AT403" s="226" t="s">
        <v>125</v>
      </c>
      <c r="AU403" s="226" t="s">
        <v>89</v>
      </c>
      <c r="AY403" s="18" t="s">
        <v>123</v>
      </c>
      <c r="BE403" s="227">
        <f>IF(N403="základní",J403,0)</f>
        <v>0</v>
      </c>
      <c r="BF403" s="227">
        <f>IF(N403="snížená",J403,0)</f>
        <v>0</v>
      </c>
      <c r="BG403" s="227">
        <f>IF(N403="zákl. přenesená",J403,0)</f>
        <v>0</v>
      </c>
      <c r="BH403" s="227">
        <f>IF(N403="sníž. přenesená",J403,0)</f>
        <v>0</v>
      </c>
      <c r="BI403" s="227">
        <f>IF(N403="nulová",J403,0)</f>
        <v>0</v>
      </c>
      <c r="BJ403" s="18" t="s">
        <v>86</v>
      </c>
      <c r="BK403" s="227">
        <f>ROUND(I403*H403,2)</f>
        <v>0</v>
      </c>
      <c r="BL403" s="18" t="s">
        <v>130</v>
      </c>
      <c r="BM403" s="226" t="s">
        <v>658</v>
      </c>
    </row>
    <row r="404" s="13" customFormat="1">
      <c r="A404" s="13"/>
      <c r="B404" s="228"/>
      <c r="C404" s="229"/>
      <c r="D404" s="230" t="s">
        <v>132</v>
      </c>
      <c r="E404" s="231" t="s">
        <v>1</v>
      </c>
      <c r="F404" s="232" t="s">
        <v>659</v>
      </c>
      <c r="G404" s="229"/>
      <c r="H404" s="233">
        <v>61.700000000000003</v>
      </c>
      <c r="I404" s="234"/>
      <c r="J404" s="229"/>
      <c r="K404" s="229"/>
      <c r="L404" s="235"/>
      <c r="M404" s="236"/>
      <c r="N404" s="237"/>
      <c r="O404" s="237"/>
      <c r="P404" s="237"/>
      <c r="Q404" s="237"/>
      <c r="R404" s="237"/>
      <c r="S404" s="237"/>
      <c r="T404" s="238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39" t="s">
        <v>132</v>
      </c>
      <c r="AU404" s="239" t="s">
        <v>89</v>
      </c>
      <c r="AV404" s="13" t="s">
        <v>89</v>
      </c>
      <c r="AW404" s="13" t="s">
        <v>34</v>
      </c>
      <c r="AX404" s="13" t="s">
        <v>86</v>
      </c>
      <c r="AY404" s="239" t="s">
        <v>123</v>
      </c>
    </row>
    <row r="405" s="2" customFormat="1" ht="16.5" customHeight="1">
      <c r="A405" s="39"/>
      <c r="B405" s="40"/>
      <c r="C405" s="215" t="s">
        <v>660</v>
      </c>
      <c r="D405" s="215" t="s">
        <v>125</v>
      </c>
      <c r="E405" s="216" t="s">
        <v>661</v>
      </c>
      <c r="F405" s="217" t="s">
        <v>662</v>
      </c>
      <c r="G405" s="218" t="s">
        <v>208</v>
      </c>
      <c r="H405" s="219">
        <v>2.25</v>
      </c>
      <c r="I405" s="220"/>
      <c r="J405" s="221">
        <f>ROUND(I405*H405,2)</f>
        <v>0</v>
      </c>
      <c r="K405" s="217" t="s">
        <v>129</v>
      </c>
      <c r="L405" s="45"/>
      <c r="M405" s="222" t="s">
        <v>1</v>
      </c>
      <c r="N405" s="223" t="s">
        <v>43</v>
      </c>
      <c r="O405" s="92"/>
      <c r="P405" s="224">
        <f>O405*H405</f>
        <v>0</v>
      </c>
      <c r="Q405" s="224">
        <v>0.12</v>
      </c>
      <c r="R405" s="224">
        <f>Q405*H405</f>
        <v>0.27000000000000002</v>
      </c>
      <c r="S405" s="224">
        <v>2.2000000000000002</v>
      </c>
      <c r="T405" s="225">
        <f>S405*H405</f>
        <v>4.9500000000000002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26" t="s">
        <v>130</v>
      </c>
      <c r="AT405" s="226" t="s">
        <v>125</v>
      </c>
      <c r="AU405" s="226" t="s">
        <v>89</v>
      </c>
      <c r="AY405" s="18" t="s">
        <v>123</v>
      </c>
      <c r="BE405" s="227">
        <f>IF(N405="základní",J405,0)</f>
        <v>0</v>
      </c>
      <c r="BF405" s="227">
        <f>IF(N405="snížená",J405,0)</f>
        <v>0</v>
      </c>
      <c r="BG405" s="227">
        <f>IF(N405="zákl. přenesená",J405,0)</f>
        <v>0</v>
      </c>
      <c r="BH405" s="227">
        <f>IF(N405="sníž. přenesená",J405,0)</f>
        <v>0</v>
      </c>
      <c r="BI405" s="227">
        <f>IF(N405="nulová",J405,0)</f>
        <v>0</v>
      </c>
      <c r="BJ405" s="18" t="s">
        <v>86</v>
      </c>
      <c r="BK405" s="227">
        <f>ROUND(I405*H405,2)</f>
        <v>0</v>
      </c>
      <c r="BL405" s="18" t="s">
        <v>130</v>
      </c>
      <c r="BM405" s="226" t="s">
        <v>663</v>
      </c>
    </row>
    <row r="406" s="15" customFormat="1">
      <c r="A406" s="15"/>
      <c r="B406" s="251"/>
      <c r="C406" s="252"/>
      <c r="D406" s="230" t="s">
        <v>132</v>
      </c>
      <c r="E406" s="253" t="s">
        <v>1</v>
      </c>
      <c r="F406" s="254" t="s">
        <v>664</v>
      </c>
      <c r="G406" s="252"/>
      <c r="H406" s="253" t="s">
        <v>1</v>
      </c>
      <c r="I406" s="255"/>
      <c r="J406" s="252"/>
      <c r="K406" s="252"/>
      <c r="L406" s="256"/>
      <c r="M406" s="257"/>
      <c r="N406" s="258"/>
      <c r="O406" s="258"/>
      <c r="P406" s="258"/>
      <c r="Q406" s="258"/>
      <c r="R406" s="258"/>
      <c r="S406" s="258"/>
      <c r="T406" s="259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60" t="s">
        <v>132</v>
      </c>
      <c r="AU406" s="260" t="s">
        <v>89</v>
      </c>
      <c r="AV406" s="15" t="s">
        <v>86</v>
      </c>
      <c r="AW406" s="15" t="s">
        <v>34</v>
      </c>
      <c r="AX406" s="15" t="s">
        <v>78</v>
      </c>
      <c r="AY406" s="260" t="s">
        <v>123</v>
      </c>
    </row>
    <row r="407" s="13" customFormat="1">
      <c r="A407" s="13"/>
      <c r="B407" s="228"/>
      <c r="C407" s="229"/>
      <c r="D407" s="230" t="s">
        <v>132</v>
      </c>
      <c r="E407" s="231" t="s">
        <v>1</v>
      </c>
      <c r="F407" s="232" t="s">
        <v>665</v>
      </c>
      <c r="G407" s="229"/>
      <c r="H407" s="233">
        <v>2.25</v>
      </c>
      <c r="I407" s="234"/>
      <c r="J407" s="229"/>
      <c r="K407" s="229"/>
      <c r="L407" s="235"/>
      <c r="M407" s="236"/>
      <c r="N407" s="237"/>
      <c r="O407" s="237"/>
      <c r="P407" s="237"/>
      <c r="Q407" s="237"/>
      <c r="R407" s="237"/>
      <c r="S407" s="237"/>
      <c r="T407" s="238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9" t="s">
        <v>132</v>
      </c>
      <c r="AU407" s="239" t="s">
        <v>89</v>
      </c>
      <c r="AV407" s="13" t="s">
        <v>89</v>
      </c>
      <c r="AW407" s="13" t="s">
        <v>34</v>
      </c>
      <c r="AX407" s="13" t="s">
        <v>86</v>
      </c>
      <c r="AY407" s="239" t="s">
        <v>123</v>
      </c>
    </row>
    <row r="408" s="2" customFormat="1" ht="16.5" customHeight="1">
      <c r="A408" s="39"/>
      <c r="B408" s="40"/>
      <c r="C408" s="215" t="s">
        <v>666</v>
      </c>
      <c r="D408" s="215" t="s">
        <v>125</v>
      </c>
      <c r="E408" s="216" t="s">
        <v>667</v>
      </c>
      <c r="F408" s="217" t="s">
        <v>668</v>
      </c>
      <c r="G408" s="218" t="s">
        <v>192</v>
      </c>
      <c r="H408" s="219">
        <v>10.5</v>
      </c>
      <c r="I408" s="220"/>
      <c r="J408" s="221">
        <f>ROUND(I408*H408,2)</f>
        <v>0</v>
      </c>
      <c r="K408" s="217" t="s">
        <v>129</v>
      </c>
      <c r="L408" s="45"/>
      <c r="M408" s="222" t="s">
        <v>1</v>
      </c>
      <c r="N408" s="223" t="s">
        <v>43</v>
      </c>
      <c r="O408" s="92"/>
      <c r="P408" s="224">
        <f>O408*H408</f>
        <v>0</v>
      </c>
      <c r="Q408" s="224">
        <v>0</v>
      </c>
      <c r="R408" s="224">
        <f>Q408*H408</f>
        <v>0</v>
      </c>
      <c r="S408" s="224">
        <v>0.035000000000000003</v>
      </c>
      <c r="T408" s="225">
        <f>S408*H408</f>
        <v>0.36750000000000005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26" t="s">
        <v>130</v>
      </c>
      <c r="AT408" s="226" t="s">
        <v>125</v>
      </c>
      <c r="AU408" s="226" t="s">
        <v>89</v>
      </c>
      <c r="AY408" s="18" t="s">
        <v>123</v>
      </c>
      <c r="BE408" s="227">
        <f>IF(N408="základní",J408,0)</f>
        <v>0</v>
      </c>
      <c r="BF408" s="227">
        <f>IF(N408="snížená",J408,0)</f>
        <v>0</v>
      </c>
      <c r="BG408" s="227">
        <f>IF(N408="zákl. přenesená",J408,0)</f>
        <v>0</v>
      </c>
      <c r="BH408" s="227">
        <f>IF(N408="sníž. přenesená",J408,0)</f>
        <v>0</v>
      </c>
      <c r="BI408" s="227">
        <f>IF(N408="nulová",J408,0)</f>
        <v>0</v>
      </c>
      <c r="BJ408" s="18" t="s">
        <v>86</v>
      </c>
      <c r="BK408" s="227">
        <f>ROUND(I408*H408,2)</f>
        <v>0</v>
      </c>
      <c r="BL408" s="18" t="s">
        <v>130</v>
      </c>
      <c r="BM408" s="226" t="s">
        <v>669</v>
      </c>
    </row>
    <row r="409" s="13" customFormat="1">
      <c r="A409" s="13"/>
      <c r="B409" s="228"/>
      <c r="C409" s="229"/>
      <c r="D409" s="230" t="s">
        <v>132</v>
      </c>
      <c r="E409" s="231" t="s">
        <v>1</v>
      </c>
      <c r="F409" s="232" t="s">
        <v>670</v>
      </c>
      <c r="G409" s="229"/>
      <c r="H409" s="233">
        <v>2.5</v>
      </c>
      <c r="I409" s="234"/>
      <c r="J409" s="229"/>
      <c r="K409" s="229"/>
      <c r="L409" s="235"/>
      <c r="M409" s="236"/>
      <c r="N409" s="237"/>
      <c r="O409" s="237"/>
      <c r="P409" s="237"/>
      <c r="Q409" s="237"/>
      <c r="R409" s="237"/>
      <c r="S409" s="237"/>
      <c r="T409" s="238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9" t="s">
        <v>132</v>
      </c>
      <c r="AU409" s="239" t="s">
        <v>89</v>
      </c>
      <c r="AV409" s="13" t="s">
        <v>89</v>
      </c>
      <c r="AW409" s="13" t="s">
        <v>34</v>
      </c>
      <c r="AX409" s="13" t="s">
        <v>78</v>
      </c>
      <c r="AY409" s="239" t="s">
        <v>123</v>
      </c>
    </row>
    <row r="410" s="13" customFormat="1">
      <c r="A410" s="13"/>
      <c r="B410" s="228"/>
      <c r="C410" s="229"/>
      <c r="D410" s="230" t="s">
        <v>132</v>
      </c>
      <c r="E410" s="231" t="s">
        <v>1</v>
      </c>
      <c r="F410" s="232" t="s">
        <v>671</v>
      </c>
      <c r="G410" s="229"/>
      <c r="H410" s="233">
        <v>8</v>
      </c>
      <c r="I410" s="234"/>
      <c r="J410" s="229"/>
      <c r="K410" s="229"/>
      <c r="L410" s="235"/>
      <c r="M410" s="236"/>
      <c r="N410" s="237"/>
      <c r="O410" s="237"/>
      <c r="P410" s="237"/>
      <c r="Q410" s="237"/>
      <c r="R410" s="237"/>
      <c r="S410" s="237"/>
      <c r="T410" s="238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9" t="s">
        <v>132</v>
      </c>
      <c r="AU410" s="239" t="s">
        <v>89</v>
      </c>
      <c r="AV410" s="13" t="s">
        <v>89</v>
      </c>
      <c r="AW410" s="13" t="s">
        <v>34</v>
      </c>
      <c r="AX410" s="13" t="s">
        <v>78</v>
      </c>
      <c r="AY410" s="239" t="s">
        <v>123</v>
      </c>
    </row>
    <row r="411" s="14" customFormat="1">
      <c r="A411" s="14"/>
      <c r="B411" s="240"/>
      <c r="C411" s="241"/>
      <c r="D411" s="230" t="s">
        <v>132</v>
      </c>
      <c r="E411" s="242" t="s">
        <v>1</v>
      </c>
      <c r="F411" s="243" t="s">
        <v>158</v>
      </c>
      <c r="G411" s="241"/>
      <c r="H411" s="244">
        <v>10.5</v>
      </c>
      <c r="I411" s="245"/>
      <c r="J411" s="241"/>
      <c r="K411" s="241"/>
      <c r="L411" s="246"/>
      <c r="M411" s="247"/>
      <c r="N411" s="248"/>
      <c r="O411" s="248"/>
      <c r="P411" s="248"/>
      <c r="Q411" s="248"/>
      <c r="R411" s="248"/>
      <c r="S411" s="248"/>
      <c r="T411" s="249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50" t="s">
        <v>132</v>
      </c>
      <c r="AU411" s="250" t="s">
        <v>89</v>
      </c>
      <c r="AV411" s="14" t="s">
        <v>130</v>
      </c>
      <c r="AW411" s="14" t="s">
        <v>34</v>
      </c>
      <c r="AX411" s="14" t="s">
        <v>86</v>
      </c>
      <c r="AY411" s="250" t="s">
        <v>123</v>
      </c>
    </row>
    <row r="412" s="2" customFormat="1" ht="16.5" customHeight="1">
      <c r="A412" s="39"/>
      <c r="B412" s="40"/>
      <c r="C412" s="215" t="s">
        <v>672</v>
      </c>
      <c r="D412" s="215" t="s">
        <v>125</v>
      </c>
      <c r="E412" s="216" t="s">
        <v>673</v>
      </c>
      <c r="F412" s="217" t="s">
        <v>674</v>
      </c>
      <c r="G412" s="218" t="s">
        <v>136</v>
      </c>
      <c r="H412" s="219">
        <v>3</v>
      </c>
      <c r="I412" s="220"/>
      <c r="J412" s="221">
        <f>ROUND(I412*H412,2)</f>
        <v>0</v>
      </c>
      <c r="K412" s="217" t="s">
        <v>129</v>
      </c>
      <c r="L412" s="45"/>
      <c r="M412" s="222" t="s">
        <v>1</v>
      </c>
      <c r="N412" s="223" t="s">
        <v>43</v>
      </c>
      <c r="O412" s="92"/>
      <c r="P412" s="224">
        <f>O412*H412</f>
        <v>0</v>
      </c>
      <c r="Q412" s="224">
        <v>0</v>
      </c>
      <c r="R412" s="224">
        <f>Q412*H412</f>
        <v>0</v>
      </c>
      <c r="S412" s="224">
        <v>0.082000000000000003</v>
      </c>
      <c r="T412" s="225">
        <f>S412*H412</f>
        <v>0.246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26" t="s">
        <v>130</v>
      </c>
      <c r="AT412" s="226" t="s">
        <v>125</v>
      </c>
      <c r="AU412" s="226" t="s">
        <v>89</v>
      </c>
      <c r="AY412" s="18" t="s">
        <v>123</v>
      </c>
      <c r="BE412" s="227">
        <f>IF(N412="základní",J412,0)</f>
        <v>0</v>
      </c>
      <c r="BF412" s="227">
        <f>IF(N412="snížená",J412,0)</f>
        <v>0</v>
      </c>
      <c r="BG412" s="227">
        <f>IF(N412="zákl. přenesená",J412,0)</f>
        <v>0</v>
      </c>
      <c r="BH412" s="227">
        <f>IF(N412="sníž. přenesená",J412,0)</f>
        <v>0</v>
      </c>
      <c r="BI412" s="227">
        <f>IF(N412="nulová",J412,0)</f>
        <v>0</v>
      </c>
      <c r="BJ412" s="18" t="s">
        <v>86</v>
      </c>
      <c r="BK412" s="227">
        <f>ROUND(I412*H412,2)</f>
        <v>0</v>
      </c>
      <c r="BL412" s="18" t="s">
        <v>130</v>
      </c>
      <c r="BM412" s="226" t="s">
        <v>675</v>
      </c>
    </row>
    <row r="413" s="13" customFormat="1">
      <c r="A413" s="13"/>
      <c r="B413" s="228"/>
      <c r="C413" s="229"/>
      <c r="D413" s="230" t="s">
        <v>132</v>
      </c>
      <c r="E413" s="231" t="s">
        <v>1</v>
      </c>
      <c r="F413" s="232" t="s">
        <v>676</v>
      </c>
      <c r="G413" s="229"/>
      <c r="H413" s="233">
        <v>2</v>
      </c>
      <c r="I413" s="234"/>
      <c r="J413" s="229"/>
      <c r="K413" s="229"/>
      <c r="L413" s="235"/>
      <c r="M413" s="236"/>
      <c r="N413" s="237"/>
      <c r="O413" s="237"/>
      <c r="P413" s="237"/>
      <c r="Q413" s="237"/>
      <c r="R413" s="237"/>
      <c r="S413" s="237"/>
      <c r="T413" s="238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39" t="s">
        <v>132</v>
      </c>
      <c r="AU413" s="239" t="s">
        <v>89</v>
      </c>
      <c r="AV413" s="13" t="s">
        <v>89</v>
      </c>
      <c r="AW413" s="13" t="s">
        <v>34</v>
      </c>
      <c r="AX413" s="13" t="s">
        <v>78</v>
      </c>
      <c r="AY413" s="239" t="s">
        <v>123</v>
      </c>
    </row>
    <row r="414" s="13" customFormat="1">
      <c r="A414" s="13"/>
      <c r="B414" s="228"/>
      <c r="C414" s="229"/>
      <c r="D414" s="230" t="s">
        <v>132</v>
      </c>
      <c r="E414" s="231" t="s">
        <v>1</v>
      </c>
      <c r="F414" s="232" t="s">
        <v>677</v>
      </c>
      <c r="G414" s="229"/>
      <c r="H414" s="233">
        <v>1</v>
      </c>
      <c r="I414" s="234"/>
      <c r="J414" s="229"/>
      <c r="K414" s="229"/>
      <c r="L414" s="235"/>
      <c r="M414" s="236"/>
      <c r="N414" s="237"/>
      <c r="O414" s="237"/>
      <c r="P414" s="237"/>
      <c r="Q414" s="237"/>
      <c r="R414" s="237"/>
      <c r="S414" s="237"/>
      <c r="T414" s="238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9" t="s">
        <v>132</v>
      </c>
      <c r="AU414" s="239" t="s">
        <v>89</v>
      </c>
      <c r="AV414" s="13" t="s">
        <v>89</v>
      </c>
      <c r="AW414" s="13" t="s">
        <v>34</v>
      </c>
      <c r="AX414" s="13" t="s">
        <v>78</v>
      </c>
      <c r="AY414" s="239" t="s">
        <v>123</v>
      </c>
    </row>
    <row r="415" s="14" customFormat="1">
      <c r="A415" s="14"/>
      <c r="B415" s="240"/>
      <c r="C415" s="241"/>
      <c r="D415" s="230" t="s">
        <v>132</v>
      </c>
      <c r="E415" s="242" t="s">
        <v>1</v>
      </c>
      <c r="F415" s="243" t="s">
        <v>158</v>
      </c>
      <c r="G415" s="241"/>
      <c r="H415" s="244">
        <v>3</v>
      </c>
      <c r="I415" s="245"/>
      <c r="J415" s="241"/>
      <c r="K415" s="241"/>
      <c r="L415" s="246"/>
      <c r="M415" s="247"/>
      <c r="N415" s="248"/>
      <c r="O415" s="248"/>
      <c r="P415" s="248"/>
      <c r="Q415" s="248"/>
      <c r="R415" s="248"/>
      <c r="S415" s="248"/>
      <c r="T415" s="249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0" t="s">
        <v>132</v>
      </c>
      <c r="AU415" s="250" t="s">
        <v>89</v>
      </c>
      <c r="AV415" s="14" t="s">
        <v>130</v>
      </c>
      <c r="AW415" s="14" t="s">
        <v>34</v>
      </c>
      <c r="AX415" s="14" t="s">
        <v>86</v>
      </c>
      <c r="AY415" s="250" t="s">
        <v>123</v>
      </c>
    </row>
    <row r="416" s="12" customFormat="1" ht="22.8" customHeight="1">
      <c r="A416" s="12"/>
      <c r="B416" s="199"/>
      <c r="C416" s="200"/>
      <c r="D416" s="201" t="s">
        <v>77</v>
      </c>
      <c r="E416" s="213" t="s">
        <v>678</v>
      </c>
      <c r="F416" s="213" t="s">
        <v>679</v>
      </c>
      <c r="G416" s="200"/>
      <c r="H416" s="200"/>
      <c r="I416" s="203"/>
      <c r="J416" s="214">
        <f>BK416</f>
        <v>0</v>
      </c>
      <c r="K416" s="200"/>
      <c r="L416" s="205"/>
      <c r="M416" s="206"/>
      <c r="N416" s="207"/>
      <c r="O416" s="207"/>
      <c r="P416" s="208">
        <f>SUM(P417:P453)</f>
        <v>0</v>
      </c>
      <c r="Q416" s="207"/>
      <c r="R416" s="208">
        <f>SUM(R417:R453)</f>
        <v>0</v>
      </c>
      <c r="S416" s="207"/>
      <c r="T416" s="209">
        <f>SUM(T417:T453)</f>
        <v>0</v>
      </c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R416" s="210" t="s">
        <v>86</v>
      </c>
      <c r="AT416" s="211" t="s">
        <v>77</v>
      </c>
      <c r="AU416" s="211" t="s">
        <v>86</v>
      </c>
      <c r="AY416" s="210" t="s">
        <v>123</v>
      </c>
      <c r="BK416" s="212">
        <f>SUM(BK417:BK453)</f>
        <v>0</v>
      </c>
    </row>
    <row r="417" s="2" customFormat="1" ht="16.5" customHeight="1">
      <c r="A417" s="39"/>
      <c r="B417" s="40"/>
      <c r="C417" s="215" t="s">
        <v>680</v>
      </c>
      <c r="D417" s="215" t="s">
        <v>125</v>
      </c>
      <c r="E417" s="216" t="s">
        <v>681</v>
      </c>
      <c r="F417" s="217" t="s">
        <v>682</v>
      </c>
      <c r="G417" s="218" t="s">
        <v>306</v>
      </c>
      <c r="H417" s="219">
        <v>47.125</v>
      </c>
      <c r="I417" s="220"/>
      <c r="J417" s="221">
        <f>ROUND(I417*H417,2)</f>
        <v>0</v>
      </c>
      <c r="K417" s="217" t="s">
        <v>129</v>
      </c>
      <c r="L417" s="45"/>
      <c r="M417" s="222" t="s">
        <v>1</v>
      </c>
      <c r="N417" s="223" t="s">
        <v>43</v>
      </c>
      <c r="O417" s="92"/>
      <c r="P417" s="224">
        <f>O417*H417</f>
        <v>0</v>
      </c>
      <c r="Q417" s="224">
        <v>0</v>
      </c>
      <c r="R417" s="224">
        <f>Q417*H417</f>
        <v>0</v>
      </c>
      <c r="S417" s="224">
        <v>0</v>
      </c>
      <c r="T417" s="225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226" t="s">
        <v>130</v>
      </c>
      <c r="AT417" s="226" t="s">
        <v>125</v>
      </c>
      <c r="AU417" s="226" t="s">
        <v>89</v>
      </c>
      <c r="AY417" s="18" t="s">
        <v>123</v>
      </c>
      <c r="BE417" s="227">
        <f>IF(N417="základní",J417,0)</f>
        <v>0</v>
      </c>
      <c r="BF417" s="227">
        <f>IF(N417="snížená",J417,0)</f>
        <v>0</v>
      </c>
      <c r="BG417" s="227">
        <f>IF(N417="zákl. přenesená",J417,0)</f>
        <v>0</v>
      </c>
      <c r="BH417" s="227">
        <f>IF(N417="sníž. přenesená",J417,0)</f>
        <v>0</v>
      </c>
      <c r="BI417" s="227">
        <f>IF(N417="nulová",J417,0)</f>
        <v>0</v>
      </c>
      <c r="BJ417" s="18" t="s">
        <v>86</v>
      </c>
      <c r="BK417" s="227">
        <f>ROUND(I417*H417,2)</f>
        <v>0</v>
      </c>
      <c r="BL417" s="18" t="s">
        <v>130</v>
      </c>
      <c r="BM417" s="226" t="s">
        <v>683</v>
      </c>
    </row>
    <row r="418" s="15" customFormat="1">
      <c r="A418" s="15"/>
      <c r="B418" s="251"/>
      <c r="C418" s="252"/>
      <c r="D418" s="230" t="s">
        <v>132</v>
      </c>
      <c r="E418" s="253" t="s">
        <v>1</v>
      </c>
      <c r="F418" s="254" t="s">
        <v>684</v>
      </c>
      <c r="G418" s="252"/>
      <c r="H418" s="253" t="s">
        <v>1</v>
      </c>
      <c r="I418" s="255"/>
      <c r="J418" s="252"/>
      <c r="K418" s="252"/>
      <c r="L418" s="256"/>
      <c r="M418" s="257"/>
      <c r="N418" s="258"/>
      <c r="O418" s="258"/>
      <c r="P418" s="258"/>
      <c r="Q418" s="258"/>
      <c r="R418" s="258"/>
      <c r="S418" s="258"/>
      <c r="T418" s="259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60" t="s">
        <v>132</v>
      </c>
      <c r="AU418" s="260" t="s">
        <v>89</v>
      </c>
      <c r="AV418" s="15" t="s">
        <v>86</v>
      </c>
      <c r="AW418" s="15" t="s">
        <v>34</v>
      </c>
      <c r="AX418" s="15" t="s">
        <v>78</v>
      </c>
      <c r="AY418" s="260" t="s">
        <v>123</v>
      </c>
    </row>
    <row r="419" s="13" customFormat="1">
      <c r="A419" s="13"/>
      <c r="B419" s="228"/>
      <c r="C419" s="229"/>
      <c r="D419" s="230" t="s">
        <v>132</v>
      </c>
      <c r="E419" s="231" t="s">
        <v>1</v>
      </c>
      <c r="F419" s="232" t="s">
        <v>685</v>
      </c>
      <c r="G419" s="229"/>
      <c r="H419" s="233">
        <v>28.5</v>
      </c>
      <c r="I419" s="234"/>
      <c r="J419" s="229"/>
      <c r="K419" s="229"/>
      <c r="L419" s="235"/>
      <c r="M419" s="236"/>
      <c r="N419" s="237"/>
      <c r="O419" s="237"/>
      <c r="P419" s="237"/>
      <c r="Q419" s="237"/>
      <c r="R419" s="237"/>
      <c r="S419" s="237"/>
      <c r="T419" s="238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39" t="s">
        <v>132</v>
      </c>
      <c r="AU419" s="239" t="s">
        <v>89</v>
      </c>
      <c r="AV419" s="13" t="s">
        <v>89</v>
      </c>
      <c r="AW419" s="13" t="s">
        <v>34</v>
      </c>
      <c r="AX419" s="13" t="s">
        <v>78</v>
      </c>
      <c r="AY419" s="239" t="s">
        <v>123</v>
      </c>
    </row>
    <row r="420" s="13" customFormat="1">
      <c r="A420" s="13"/>
      <c r="B420" s="228"/>
      <c r="C420" s="229"/>
      <c r="D420" s="230" t="s">
        <v>132</v>
      </c>
      <c r="E420" s="231" t="s">
        <v>1</v>
      </c>
      <c r="F420" s="232" t="s">
        <v>686</v>
      </c>
      <c r="G420" s="229"/>
      <c r="H420" s="233">
        <v>17.129000000000001</v>
      </c>
      <c r="I420" s="234"/>
      <c r="J420" s="229"/>
      <c r="K420" s="229"/>
      <c r="L420" s="235"/>
      <c r="M420" s="236"/>
      <c r="N420" s="237"/>
      <c r="O420" s="237"/>
      <c r="P420" s="237"/>
      <c r="Q420" s="237"/>
      <c r="R420" s="237"/>
      <c r="S420" s="237"/>
      <c r="T420" s="238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39" t="s">
        <v>132</v>
      </c>
      <c r="AU420" s="239" t="s">
        <v>89</v>
      </c>
      <c r="AV420" s="13" t="s">
        <v>89</v>
      </c>
      <c r="AW420" s="13" t="s">
        <v>34</v>
      </c>
      <c r="AX420" s="13" t="s">
        <v>78</v>
      </c>
      <c r="AY420" s="239" t="s">
        <v>123</v>
      </c>
    </row>
    <row r="421" s="13" customFormat="1">
      <c r="A421" s="13"/>
      <c r="B421" s="228"/>
      <c r="C421" s="229"/>
      <c r="D421" s="230" t="s">
        <v>132</v>
      </c>
      <c r="E421" s="231" t="s">
        <v>1</v>
      </c>
      <c r="F421" s="232" t="s">
        <v>687</v>
      </c>
      <c r="G421" s="229"/>
      <c r="H421" s="233">
        <v>1.496</v>
      </c>
      <c r="I421" s="234"/>
      <c r="J421" s="229"/>
      <c r="K421" s="229"/>
      <c r="L421" s="235"/>
      <c r="M421" s="236"/>
      <c r="N421" s="237"/>
      <c r="O421" s="237"/>
      <c r="P421" s="237"/>
      <c r="Q421" s="237"/>
      <c r="R421" s="237"/>
      <c r="S421" s="237"/>
      <c r="T421" s="238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9" t="s">
        <v>132</v>
      </c>
      <c r="AU421" s="239" t="s">
        <v>89</v>
      </c>
      <c r="AV421" s="13" t="s">
        <v>89</v>
      </c>
      <c r="AW421" s="13" t="s">
        <v>34</v>
      </c>
      <c r="AX421" s="13" t="s">
        <v>78</v>
      </c>
      <c r="AY421" s="239" t="s">
        <v>123</v>
      </c>
    </row>
    <row r="422" s="14" customFormat="1">
      <c r="A422" s="14"/>
      <c r="B422" s="240"/>
      <c r="C422" s="241"/>
      <c r="D422" s="230" t="s">
        <v>132</v>
      </c>
      <c r="E422" s="242" t="s">
        <v>1</v>
      </c>
      <c r="F422" s="243" t="s">
        <v>158</v>
      </c>
      <c r="G422" s="241"/>
      <c r="H422" s="244">
        <v>47.125</v>
      </c>
      <c r="I422" s="245"/>
      <c r="J422" s="241"/>
      <c r="K422" s="241"/>
      <c r="L422" s="246"/>
      <c r="M422" s="247"/>
      <c r="N422" s="248"/>
      <c r="O422" s="248"/>
      <c r="P422" s="248"/>
      <c r="Q422" s="248"/>
      <c r="R422" s="248"/>
      <c r="S422" s="248"/>
      <c r="T422" s="249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50" t="s">
        <v>132</v>
      </c>
      <c r="AU422" s="250" t="s">
        <v>89</v>
      </c>
      <c r="AV422" s="14" t="s">
        <v>130</v>
      </c>
      <c r="AW422" s="14" t="s">
        <v>34</v>
      </c>
      <c r="AX422" s="14" t="s">
        <v>86</v>
      </c>
      <c r="AY422" s="250" t="s">
        <v>123</v>
      </c>
    </row>
    <row r="423" s="2" customFormat="1" ht="16.5" customHeight="1">
      <c r="A423" s="39"/>
      <c r="B423" s="40"/>
      <c r="C423" s="215" t="s">
        <v>688</v>
      </c>
      <c r="D423" s="215" t="s">
        <v>125</v>
      </c>
      <c r="E423" s="216" t="s">
        <v>689</v>
      </c>
      <c r="F423" s="217" t="s">
        <v>690</v>
      </c>
      <c r="G423" s="218" t="s">
        <v>306</v>
      </c>
      <c r="H423" s="219">
        <v>75.808999999999998</v>
      </c>
      <c r="I423" s="220"/>
      <c r="J423" s="221">
        <f>ROUND(I423*H423,2)</f>
        <v>0</v>
      </c>
      <c r="K423" s="217" t="s">
        <v>129</v>
      </c>
      <c r="L423" s="45"/>
      <c r="M423" s="222" t="s">
        <v>1</v>
      </c>
      <c r="N423" s="223" t="s">
        <v>43</v>
      </c>
      <c r="O423" s="92"/>
      <c r="P423" s="224">
        <f>O423*H423</f>
        <v>0</v>
      </c>
      <c r="Q423" s="224">
        <v>0</v>
      </c>
      <c r="R423" s="224">
        <f>Q423*H423</f>
        <v>0</v>
      </c>
      <c r="S423" s="224">
        <v>0</v>
      </c>
      <c r="T423" s="225">
        <f>S423*H423</f>
        <v>0</v>
      </c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R423" s="226" t="s">
        <v>130</v>
      </c>
      <c r="AT423" s="226" t="s">
        <v>125</v>
      </c>
      <c r="AU423" s="226" t="s">
        <v>89</v>
      </c>
      <c r="AY423" s="18" t="s">
        <v>123</v>
      </c>
      <c r="BE423" s="227">
        <f>IF(N423="základní",J423,0)</f>
        <v>0</v>
      </c>
      <c r="BF423" s="227">
        <f>IF(N423="snížená",J423,0)</f>
        <v>0</v>
      </c>
      <c r="BG423" s="227">
        <f>IF(N423="zákl. přenesená",J423,0)</f>
        <v>0</v>
      </c>
      <c r="BH423" s="227">
        <f>IF(N423="sníž. přenesená",J423,0)</f>
        <v>0</v>
      </c>
      <c r="BI423" s="227">
        <f>IF(N423="nulová",J423,0)</f>
        <v>0</v>
      </c>
      <c r="BJ423" s="18" t="s">
        <v>86</v>
      </c>
      <c r="BK423" s="227">
        <f>ROUND(I423*H423,2)</f>
        <v>0</v>
      </c>
      <c r="BL423" s="18" t="s">
        <v>130</v>
      </c>
      <c r="BM423" s="226" t="s">
        <v>691</v>
      </c>
    </row>
    <row r="424" s="15" customFormat="1">
      <c r="A424" s="15"/>
      <c r="B424" s="251"/>
      <c r="C424" s="252"/>
      <c r="D424" s="230" t="s">
        <v>132</v>
      </c>
      <c r="E424" s="253" t="s">
        <v>1</v>
      </c>
      <c r="F424" s="254" t="s">
        <v>684</v>
      </c>
      <c r="G424" s="252"/>
      <c r="H424" s="253" t="s">
        <v>1</v>
      </c>
      <c r="I424" s="255"/>
      <c r="J424" s="252"/>
      <c r="K424" s="252"/>
      <c r="L424" s="256"/>
      <c r="M424" s="257"/>
      <c r="N424" s="258"/>
      <c r="O424" s="258"/>
      <c r="P424" s="258"/>
      <c r="Q424" s="258"/>
      <c r="R424" s="258"/>
      <c r="S424" s="258"/>
      <c r="T424" s="259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60" t="s">
        <v>132</v>
      </c>
      <c r="AU424" s="260" t="s">
        <v>89</v>
      </c>
      <c r="AV424" s="15" t="s">
        <v>86</v>
      </c>
      <c r="AW424" s="15" t="s">
        <v>34</v>
      </c>
      <c r="AX424" s="15" t="s">
        <v>78</v>
      </c>
      <c r="AY424" s="260" t="s">
        <v>123</v>
      </c>
    </row>
    <row r="425" s="13" customFormat="1">
      <c r="A425" s="13"/>
      <c r="B425" s="228"/>
      <c r="C425" s="229"/>
      <c r="D425" s="230" t="s">
        <v>132</v>
      </c>
      <c r="E425" s="231" t="s">
        <v>1</v>
      </c>
      <c r="F425" s="232" t="s">
        <v>692</v>
      </c>
      <c r="G425" s="229"/>
      <c r="H425" s="233">
        <v>22.109000000000002</v>
      </c>
      <c r="I425" s="234"/>
      <c r="J425" s="229"/>
      <c r="K425" s="229"/>
      <c r="L425" s="235"/>
      <c r="M425" s="236"/>
      <c r="N425" s="237"/>
      <c r="O425" s="237"/>
      <c r="P425" s="237"/>
      <c r="Q425" s="237"/>
      <c r="R425" s="237"/>
      <c r="S425" s="237"/>
      <c r="T425" s="238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39" t="s">
        <v>132</v>
      </c>
      <c r="AU425" s="239" t="s">
        <v>89</v>
      </c>
      <c r="AV425" s="13" t="s">
        <v>89</v>
      </c>
      <c r="AW425" s="13" t="s">
        <v>34</v>
      </c>
      <c r="AX425" s="13" t="s">
        <v>78</v>
      </c>
      <c r="AY425" s="239" t="s">
        <v>123</v>
      </c>
    </row>
    <row r="426" s="15" customFormat="1">
      <c r="A426" s="15"/>
      <c r="B426" s="251"/>
      <c r="C426" s="252"/>
      <c r="D426" s="230" t="s">
        <v>132</v>
      </c>
      <c r="E426" s="253" t="s">
        <v>1</v>
      </c>
      <c r="F426" s="254" t="s">
        <v>693</v>
      </c>
      <c r="G426" s="252"/>
      <c r="H426" s="253" t="s">
        <v>1</v>
      </c>
      <c r="I426" s="255"/>
      <c r="J426" s="252"/>
      <c r="K426" s="252"/>
      <c r="L426" s="256"/>
      <c r="M426" s="257"/>
      <c r="N426" s="258"/>
      <c r="O426" s="258"/>
      <c r="P426" s="258"/>
      <c r="Q426" s="258"/>
      <c r="R426" s="258"/>
      <c r="S426" s="258"/>
      <c r="T426" s="259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60" t="s">
        <v>132</v>
      </c>
      <c r="AU426" s="260" t="s">
        <v>89</v>
      </c>
      <c r="AV426" s="15" t="s">
        <v>86</v>
      </c>
      <c r="AW426" s="15" t="s">
        <v>34</v>
      </c>
      <c r="AX426" s="15" t="s">
        <v>78</v>
      </c>
      <c r="AY426" s="260" t="s">
        <v>123</v>
      </c>
    </row>
    <row r="427" s="13" customFormat="1">
      <c r="A427" s="13"/>
      <c r="B427" s="228"/>
      <c r="C427" s="229"/>
      <c r="D427" s="230" t="s">
        <v>132</v>
      </c>
      <c r="E427" s="231" t="s">
        <v>1</v>
      </c>
      <c r="F427" s="232" t="s">
        <v>694</v>
      </c>
      <c r="G427" s="229"/>
      <c r="H427" s="233">
        <v>43.831000000000003</v>
      </c>
      <c r="I427" s="234"/>
      <c r="J427" s="229"/>
      <c r="K427" s="229"/>
      <c r="L427" s="235"/>
      <c r="M427" s="236"/>
      <c r="N427" s="237"/>
      <c r="O427" s="237"/>
      <c r="P427" s="237"/>
      <c r="Q427" s="237"/>
      <c r="R427" s="237"/>
      <c r="S427" s="237"/>
      <c r="T427" s="238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39" t="s">
        <v>132</v>
      </c>
      <c r="AU427" s="239" t="s">
        <v>89</v>
      </c>
      <c r="AV427" s="13" t="s">
        <v>89</v>
      </c>
      <c r="AW427" s="13" t="s">
        <v>34</v>
      </c>
      <c r="AX427" s="13" t="s">
        <v>78</v>
      </c>
      <c r="AY427" s="239" t="s">
        <v>123</v>
      </c>
    </row>
    <row r="428" s="13" customFormat="1">
      <c r="A428" s="13"/>
      <c r="B428" s="228"/>
      <c r="C428" s="229"/>
      <c r="D428" s="230" t="s">
        <v>132</v>
      </c>
      <c r="E428" s="231" t="s">
        <v>1</v>
      </c>
      <c r="F428" s="232" t="s">
        <v>695</v>
      </c>
      <c r="G428" s="229"/>
      <c r="H428" s="233">
        <v>9.8689999999999998</v>
      </c>
      <c r="I428" s="234"/>
      <c r="J428" s="229"/>
      <c r="K428" s="229"/>
      <c r="L428" s="235"/>
      <c r="M428" s="236"/>
      <c r="N428" s="237"/>
      <c r="O428" s="237"/>
      <c r="P428" s="237"/>
      <c r="Q428" s="237"/>
      <c r="R428" s="237"/>
      <c r="S428" s="237"/>
      <c r="T428" s="238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39" t="s">
        <v>132</v>
      </c>
      <c r="AU428" s="239" t="s">
        <v>89</v>
      </c>
      <c r="AV428" s="13" t="s">
        <v>89</v>
      </c>
      <c r="AW428" s="13" t="s">
        <v>34</v>
      </c>
      <c r="AX428" s="13" t="s">
        <v>78</v>
      </c>
      <c r="AY428" s="239" t="s">
        <v>123</v>
      </c>
    </row>
    <row r="429" s="14" customFormat="1">
      <c r="A429" s="14"/>
      <c r="B429" s="240"/>
      <c r="C429" s="241"/>
      <c r="D429" s="230" t="s">
        <v>132</v>
      </c>
      <c r="E429" s="242" t="s">
        <v>1</v>
      </c>
      <c r="F429" s="243" t="s">
        <v>158</v>
      </c>
      <c r="G429" s="241"/>
      <c r="H429" s="244">
        <v>75.808999999999998</v>
      </c>
      <c r="I429" s="245"/>
      <c r="J429" s="241"/>
      <c r="K429" s="241"/>
      <c r="L429" s="246"/>
      <c r="M429" s="247"/>
      <c r="N429" s="248"/>
      <c r="O429" s="248"/>
      <c r="P429" s="248"/>
      <c r="Q429" s="248"/>
      <c r="R429" s="248"/>
      <c r="S429" s="248"/>
      <c r="T429" s="249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0" t="s">
        <v>132</v>
      </c>
      <c r="AU429" s="250" t="s">
        <v>89</v>
      </c>
      <c r="AV429" s="14" t="s">
        <v>130</v>
      </c>
      <c r="AW429" s="14" t="s">
        <v>34</v>
      </c>
      <c r="AX429" s="14" t="s">
        <v>86</v>
      </c>
      <c r="AY429" s="250" t="s">
        <v>123</v>
      </c>
    </row>
    <row r="430" s="2" customFormat="1" ht="16.5" customHeight="1">
      <c r="A430" s="39"/>
      <c r="B430" s="40"/>
      <c r="C430" s="215" t="s">
        <v>696</v>
      </c>
      <c r="D430" s="215" t="s">
        <v>125</v>
      </c>
      <c r="E430" s="216" t="s">
        <v>697</v>
      </c>
      <c r="F430" s="217" t="s">
        <v>698</v>
      </c>
      <c r="G430" s="218" t="s">
        <v>306</v>
      </c>
      <c r="H430" s="219">
        <v>966.60000000000002</v>
      </c>
      <c r="I430" s="220"/>
      <c r="J430" s="221">
        <f>ROUND(I430*H430,2)</f>
        <v>0</v>
      </c>
      <c r="K430" s="217" t="s">
        <v>129</v>
      </c>
      <c r="L430" s="45"/>
      <c r="M430" s="222" t="s">
        <v>1</v>
      </c>
      <c r="N430" s="223" t="s">
        <v>43</v>
      </c>
      <c r="O430" s="92"/>
      <c r="P430" s="224">
        <f>O430*H430</f>
        <v>0</v>
      </c>
      <c r="Q430" s="224">
        <v>0</v>
      </c>
      <c r="R430" s="224">
        <f>Q430*H430</f>
        <v>0</v>
      </c>
      <c r="S430" s="224">
        <v>0</v>
      </c>
      <c r="T430" s="225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26" t="s">
        <v>130</v>
      </c>
      <c r="AT430" s="226" t="s">
        <v>125</v>
      </c>
      <c r="AU430" s="226" t="s">
        <v>89</v>
      </c>
      <c r="AY430" s="18" t="s">
        <v>123</v>
      </c>
      <c r="BE430" s="227">
        <f>IF(N430="základní",J430,0)</f>
        <v>0</v>
      </c>
      <c r="BF430" s="227">
        <f>IF(N430="snížená",J430,0)</f>
        <v>0</v>
      </c>
      <c r="BG430" s="227">
        <f>IF(N430="zákl. přenesená",J430,0)</f>
        <v>0</v>
      </c>
      <c r="BH430" s="227">
        <f>IF(N430="sníž. přenesená",J430,0)</f>
        <v>0</v>
      </c>
      <c r="BI430" s="227">
        <f>IF(N430="nulová",J430,0)</f>
        <v>0</v>
      </c>
      <c r="BJ430" s="18" t="s">
        <v>86</v>
      </c>
      <c r="BK430" s="227">
        <f>ROUND(I430*H430,2)</f>
        <v>0</v>
      </c>
      <c r="BL430" s="18" t="s">
        <v>130</v>
      </c>
      <c r="BM430" s="226" t="s">
        <v>699</v>
      </c>
    </row>
    <row r="431" s="15" customFormat="1">
      <c r="A431" s="15"/>
      <c r="B431" s="251"/>
      <c r="C431" s="252"/>
      <c r="D431" s="230" t="s">
        <v>132</v>
      </c>
      <c r="E431" s="253" t="s">
        <v>1</v>
      </c>
      <c r="F431" s="254" t="s">
        <v>693</v>
      </c>
      <c r="G431" s="252"/>
      <c r="H431" s="253" t="s">
        <v>1</v>
      </c>
      <c r="I431" s="255"/>
      <c r="J431" s="252"/>
      <c r="K431" s="252"/>
      <c r="L431" s="256"/>
      <c r="M431" s="257"/>
      <c r="N431" s="258"/>
      <c r="O431" s="258"/>
      <c r="P431" s="258"/>
      <c r="Q431" s="258"/>
      <c r="R431" s="258"/>
      <c r="S431" s="258"/>
      <c r="T431" s="259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T431" s="260" t="s">
        <v>132</v>
      </c>
      <c r="AU431" s="260" t="s">
        <v>89</v>
      </c>
      <c r="AV431" s="15" t="s">
        <v>86</v>
      </c>
      <c r="AW431" s="15" t="s">
        <v>34</v>
      </c>
      <c r="AX431" s="15" t="s">
        <v>78</v>
      </c>
      <c r="AY431" s="260" t="s">
        <v>123</v>
      </c>
    </row>
    <row r="432" s="13" customFormat="1">
      <c r="A432" s="13"/>
      <c r="B432" s="228"/>
      <c r="C432" s="229"/>
      <c r="D432" s="230" t="s">
        <v>132</v>
      </c>
      <c r="E432" s="231" t="s">
        <v>1</v>
      </c>
      <c r="F432" s="232" t="s">
        <v>700</v>
      </c>
      <c r="G432" s="229"/>
      <c r="H432" s="233">
        <v>788.95799999999997</v>
      </c>
      <c r="I432" s="234"/>
      <c r="J432" s="229"/>
      <c r="K432" s="229"/>
      <c r="L432" s="235"/>
      <c r="M432" s="236"/>
      <c r="N432" s="237"/>
      <c r="O432" s="237"/>
      <c r="P432" s="237"/>
      <c r="Q432" s="237"/>
      <c r="R432" s="237"/>
      <c r="S432" s="237"/>
      <c r="T432" s="238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9" t="s">
        <v>132</v>
      </c>
      <c r="AU432" s="239" t="s">
        <v>89</v>
      </c>
      <c r="AV432" s="13" t="s">
        <v>89</v>
      </c>
      <c r="AW432" s="13" t="s">
        <v>34</v>
      </c>
      <c r="AX432" s="13" t="s">
        <v>78</v>
      </c>
      <c r="AY432" s="239" t="s">
        <v>123</v>
      </c>
    </row>
    <row r="433" s="13" customFormat="1">
      <c r="A433" s="13"/>
      <c r="B433" s="228"/>
      <c r="C433" s="229"/>
      <c r="D433" s="230" t="s">
        <v>132</v>
      </c>
      <c r="E433" s="231" t="s">
        <v>1</v>
      </c>
      <c r="F433" s="232" t="s">
        <v>701</v>
      </c>
      <c r="G433" s="229"/>
      <c r="H433" s="233">
        <v>177.642</v>
      </c>
      <c r="I433" s="234"/>
      <c r="J433" s="229"/>
      <c r="K433" s="229"/>
      <c r="L433" s="235"/>
      <c r="M433" s="236"/>
      <c r="N433" s="237"/>
      <c r="O433" s="237"/>
      <c r="P433" s="237"/>
      <c r="Q433" s="237"/>
      <c r="R433" s="237"/>
      <c r="S433" s="237"/>
      <c r="T433" s="238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9" t="s">
        <v>132</v>
      </c>
      <c r="AU433" s="239" t="s">
        <v>89</v>
      </c>
      <c r="AV433" s="13" t="s">
        <v>89</v>
      </c>
      <c r="AW433" s="13" t="s">
        <v>34</v>
      </c>
      <c r="AX433" s="13" t="s">
        <v>78</v>
      </c>
      <c r="AY433" s="239" t="s">
        <v>123</v>
      </c>
    </row>
    <row r="434" s="14" customFormat="1">
      <c r="A434" s="14"/>
      <c r="B434" s="240"/>
      <c r="C434" s="241"/>
      <c r="D434" s="230" t="s">
        <v>132</v>
      </c>
      <c r="E434" s="242" t="s">
        <v>1</v>
      </c>
      <c r="F434" s="243" t="s">
        <v>158</v>
      </c>
      <c r="G434" s="241"/>
      <c r="H434" s="244">
        <v>966.60000000000002</v>
      </c>
      <c r="I434" s="245"/>
      <c r="J434" s="241"/>
      <c r="K434" s="241"/>
      <c r="L434" s="246"/>
      <c r="M434" s="247"/>
      <c r="N434" s="248"/>
      <c r="O434" s="248"/>
      <c r="P434" s="248"/>
      <c r="Q434" s="248"/>
      <c r="R434" s="248"/>
      <c r="S434" s="248"/>
      <c r="T434" s="249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50" t="s">
        <v>132</v>
      </c>
      <c r="AU434" s="250" t="s">
        <v>89</v>
      </c>
      <c r="AV434" s="14" t="s">
        <v>130</v>
      </c>
      <c r="AW434" s="14" t="s">
        <v>34</v>
      </c>
      <c r="AX434" s="14" t="s">
        <v>86</v>
      </c>
      <c r="AY434" s="250" t="s">
        <v>123</v>
      </c>
    </row>
    <row r="435" s="2" customFormat="1" ht="16.5" customHeight="1">
      <c r="A435" s="39"/>
      <c r="B435" s="40"/>
      <c r="C435" s="215" t="s">
        <v>702</v>
      </c>
      <c r="D435" s="215" t="s">
        <v>125</v>
      </c>
      <c r="E435" s="216" t="s">
        <v>703</v>
      </c>
      <c r="F435" s="217" t="s">
        <v>704</v>
      </c>
      <c r="G435" s="218" t="s">
        <v>306</v>
      </c>
      <c r="H435" s="219">
        <v>24.286000000000001</v>
      </c>
      <c r="I435" s="220"/>
      <c r="J435" s="221">
        <f>ROUND(I435*H435,2)</f>
        <v>0</v>
      </c>
      <c r="K435" s="217" t="s">
        <v>129</v>
      </c>
      <c r="L435" s="45"/>
      <c r="M435" s="222" t="s">
        <v>1</v>
      </c>
      <c r="N435" s="223" t="s">
        <v>43</v>
      </c>
      <c r="O435" s="92"/>
      <c r="P435" s="224">
        <f>O435*H435</f>
        <v>0</v>
      </c>
      <c r="Q435" s="224">
        <v>0</v>
      </c>
      <c r="R435" s="224">
        <f>Q435*H435</f>
        <v>0</v>
      </c>
      <c r="S435" s="224">
        <v>0</v>
      </c>
      <c r="T435" s="225">
        <f>S435*H435</f>
        <v>0</v>
      </c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R435" s="226" t="s">
        <v>130</v>
      </c>
      <c r="AT435" s="226" t="s">
        <v>125</v>
      </c>
      <c r="AU435" s="226" t="s">
        <v>89</v>
      </c>
      <c r="AY435" s="18" t="s">
        <v>123</v>
      </c>
      <c r="BE435" s="227">
        <f>IF(N435="základní",J435,0)</f>
        <v>0</v>
      </c>
      <c r="BF435" s="227">
        <f>IF(N435="snížená",J435,0)</f>
        <v>0</v>
      </c>
      <c r="BG435" s="227">
        <f>IF(N435="zákl. přenesená",J435,0)</f>
        <v>0</v>
      </c>
      <c r="BH435" s="227">
        <f>IF(N435="sníž. přenesená",J435,0)</f>
        <v>0</v>
      </c>
      <c r="BI435" s="227">
        <f>IF(N435="nulová",J435,0)</f>
        <v>0</v>
      </c>
      <c r="BJ435" s="18" t="s">
        <v>86</v>
      </c>
      <c r="BK435" s="227">
        <f>ROUND(I435*H435,2)</f>
        <v>0</v>
      </c>
      <c r="BL435" s="18" t="s">
        <v>130</v>
      </c>
      <c r="BM435" s="226" t="s">
        <v>705</v>
      </c>
    </row>
    <row r="436" s="15" customFormat="1">
      <c r="A436" s="15"/>
      <c r="B436" s="251"/>
      <c r="C436" s="252"/>
      <c r="D436" s="230" t="s">
        <v>132</v>
      </c>
      <c r="E436" s="253" t="s">
        <v>1</v>
      </c>
      <c r="F436" s="254" t="s">
        <v>693</v>
      </c>
      <c r="G436" s="252"/>
      <c r="H436" s="253" t="s">
        <v>1</v>
      </c>
      <c r="I436" s="255"/>
      <c r="J436" s="252"/>
      <c r="K436" s="252"/>
      <c r="L436" s="256"/>
      <c r="M436" s="257"/>
      <c r="N436" s="258"/>
      <c r="O436" s="258"/>
      <c r="P436" s="258"/>
      <c r="Q436" s="258"/>
      <c r="R436" s="258"/>
      <c r="S436" s="258"/>
      <c r="T436" s="259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60" t="s">
        <v>132</v>
      </c>
      <c r="AU436" s="260" t="s">
        <v>89</v>
      </c>
      <c r="AV436" s="15" t="s">
        <v>86</v>
      </c>
      <c r="AW436" s="15" t="s">
        <v>34</v>
      </c>
      <c r="AX436" s="15" t="s">
        <v>78</v>
      </c>
      <c r="AY436" s="260" t="s">
        <v>123</v>
      </c>
    </row>
    <row r="437" s="13" customFormat="1">
      <c r="A437" s="13"/>
      <c r="B437" s="228"/>
      <c r="C437" s="229"/>
      <c r="D437" s="230" t="s">
        <v>132</v>
      </c>
      <c r="E437" s="231" t="s">
        <v>1</v>
      </c>
      <c r="F437" s="232" t="s">
        <v>706</v>
      </c>
      <c r="G437" s="229"/>
      <c r="H437" s="233">
        <v>20.852</v>
      </c>
      <c r="I437" s="234"/>
      <c r="J437" s="229"/>
      <c r="K437" s="229"/>
      <c r="L437" s="235"/>
      <c r="M437" s="236"/>
      <c r="N437" s="237"/>
      <c r="O437" s="237"/>
      <c r="P437" s="237"/>
      <c r="Q437" s="237"/>
      <c r="R437" s="237"/>
      <c r="S437" s="237"/>
      <c r="T437" s="238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9" t="s">
        <v>132</v>
      </c>
      <c r="AU437" s="239" t="s">
        <v>89</v>
      </c>
      <c r="AV437" s="13" t="s">
        <v>89</v>
      </c>
      <c r="AW437" s="13" t="s">
        <v>34</v>
      </c>
      <c r="AX437" s="13" t="s">
        <v>78</v>
      </c>
      <c r="AY437" s="239" t="s">
        <v>123</v>
      </c>
    </row>
    <row r="438" s="15" customFormat="1">
      <c r="A438" s="15"/>
      <c r="B438" s="251"/>
      <c r="C438" s="252"/>
      <c r="D438" s="230" t="s">
        <v>132</v>
      </c>
      <c r="E438" s="253" t="s">
        <v>1</v>
      </c>
      <c r="F438" s="254" t="s">
        <v>707</v>
      </c>
      <c r="G438" s="252"/>
      <c r="H438" s="253" t="s">
        <v>1</v>
      </c>
      <c r="I438" s="255"/>
      <c r="J438" s="252"/>
      <c r="K438" s="252"/>
      <c r="L438" s="256"/>
      <c r="M438" s="257"/>
      <c r="N438" s="258"/>
      <c r="O438" s="258"/>
      <c r="P438" s="258"/>
      <c r="Q438" s="258"/>
      <c r="R438" s="258"/>
      <c r="S438" s="258"/>
      <c r="T438" s="259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60" t="s">
        <v>132</v>
      </c>
      <c r="AU438" s="260" t="s">
        <v>89</v>
      </c>
      <c r="AV438" s="15" t="s">
        <v>86</v>
      </c>
      <c r="AW438" s="15" t="s">
        <v>34</v>
      </c>
      <c r="AX438" s="15" t="s">
        <v>78</v>
      </c>
      <c r="AY438" s="260" t="s">
        <v>123</v>
      </c>
    </row>
    <row r="439" s="13" customFormat="1">
      <c r="A439" s="13"/>
      <c r="B439" s="228"/>
      <c r="C439" s="229"/>
      <c r="D439" s="230" t="s">
        <v>132</v>
      </c>
      <c r="E439" s="231" t="s">
        <v>1</v>
      </c>
      <c r="F439" s="232" t="s">
        <v>708</v>
      </c>
      <c r="G439" s="229"/>
      <c r="H439" s="233">
        <v>2.7839999999999998</v>
      </c>
      <c r="I439" s="234"/>
      <c r="J439" s="229"/>
      <c r="K439" s="229"/>
      <c r="L439" s="235"/>
      <c r="M439" s="236"/>
      <c r="N439" s="237"/>
      <c r="O439" s="237"/>
      <c r="P439" s="237"/>
      <c r="Q439" s="237"/>
      <c r="R439" s="237"/>
      <c r="S439" s="237"/>
      <c r="T439" s="238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39" t="s">
        <v>132</v>
      </c>
      <c r="AU439" s="239" t="s">
        <v>89</v>
      </c>
      <c r="AV439" s="13" t="s">
        <v>89</v>
      </c>
      <c r="AW439" s="13" t="s">
        <v>34</v>
      </c>
      <c r="AX439" s="13" t="s">
        <v>78</v>
      </c>
      <c r="AY439" s="239" t="s">
        <v>123</v>
      </c>
    </row>
    <row r="440" s="13" customFormat="1">
      <c r="A440" s="13"/>
      <c r="B440" s="228"/>
      <c r="C440" s="229"/>
      <c r="D440" s="230" t="s">
        <v>132</v>
      </c>
      <c r="E440" s="231" t="s">
        <v>1</v>
      </c>
      <c r="F440" s="232" t="s">
        <v>709</v>
      </c>
      <c r="G440" s="229"/>
      <c r="H440" s="233">
        <v>0.20000000000000001</v>
      </c>
      <c r="I440" s="234"/>
      <c r="J440" s="229"/>
      <c r="K440" s="229"/>
      <c r="L440" s="235"/>
      <c r="M440" s="236"/>
      <c r="N440" s="237"/>
      <c r="O440" s="237"/>
      <c r="P440" s="237"/>
      <c r="Q440" s="237"/>
      <c r="R440" s="237"/>
      <c r="S440" s="237"/>
      <c r="T440" s="238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39" t="s">
        <v>132</v>
      </c>
      <c r="AU440" s="239" t="s">
        <v>89</v>
      </c>
      <c r="AV440" s="13" t="s">
        <v>89</v>
      </c>
      <c r="AW440" s="13" t="s">
        <v>34</v>
      </c>
      <c r="AX440" s="13" t="s">
        <v>78</v>
      </c>
      <c r="AY440" s="239" t="s">
        <v>123</v>
      </c>
    </row>
    <row r="441" s="13" customFormat="1">
      <c r="A441" s="13"/>
      <c r="B441" s="228"/>
      <c r="C441" s="229"/>
      <c r="D441" s="230" t="s">
        <v>132</v>
      </c>
      <c r="E441" s="231" t="s">
        <v>1</v>
      </c>
      <c r="F441" s="232" t="s">
        <v>710</v>
      </c>
      <c r="G441" s="229"/>
      <c r="H441" s="233">
        <v>0.36799999999999999</v>
      </c>
      <c r="I441" s="234"/>
      <c r="J441" s="229"/>
      <c r="K441" s="229"/>
      <c r="L441" s="235"/>
      <c r="M441" s="236"/>
      <c r="N441" s="237"/>
      <c r="O441" s="237"/>
      <c r="P441" s="237"/>
      <c r="Q441" s="237"/>
      <c r="R441" s="237"/>
      <c r="S441" s="237"/>
      <c r="T441" s="238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9" t="s">
        <v>132</v>
      </c>
      <c r="AU441" s="239" t="s">
        <v>89</v>
      </c>
      <c r="AV441" s="13" t="s">
        <v>89</v>
      </c>
      <c r="AW441" s="13" t="s">
        <v>34</v>
      </c>
      <c r="AX441" s="13" t="s">
        <v>78</v>
      </c>
      <c r="AY441" s="239" t="s">
        <v>123</v>
      </c>
    </row>
    <row r="442" s="13" customFormat="1">
      <c r="A442" s="13"/>
      <c r="B442" s="228"/>
      <c r="C442" s="229"/>
      <c r="D442" s="230" t="s">
        <v>132</v>
      </c>
      <c r="E442" s="231" t="s">
        <v>1</v>
      </c>
      <c r="F442" s="232" t="s">
        <v>711</v>
      </c>
      <c r="G442" s="229"/>
      <c r="H442" s="233">
        <v>0.082000000000000003</v>
      </c>
      <c r="I442" s="234"/>
      <c r="J442" s="229"/>
      <c r="K442" s="229"/>
      <c r="L442" s="235"/>
      <c r="M442" s="236"/>
      <c r="N442" s="237"/>
      <c r="O442" s="237"/>
      <c r="P442" s="237"/>
      <c r="Q442" s="237"/>
      <c r="R442" s="237"/>
      <c r="S442" s="237"/>
      <c r="T442" s="238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9" t="s">
        <v>132</v>
      </c>
      <c r="AU442" s="239" t="s">
        <v>89</v>
      </c>
      <c r="AV442" s="13" t="s">
        <v>89</v>
      </c>
      <c r="AW442" s="13" t="s">
        <v>34</v>
      </c>
      <c r="AX442" s="13" t="s">
        <v>78</v>
      </c>
      <c r="AY442" s="239" t="s">
        <v>123</v>
      </c>
    </row>
    <row r="443" s="14" customFormat="1">
      <c r="A443" s="14"/>
      <c r="B443" s="240"/>
      <c r="C443" s="241"/>
      <c r="D443" s="230" t="s">
        <v>132</v>
      </c>
      <c r="E443" s="242" t="s">
        <v>1</v>
      </c>
      <c r="F443" s="243" t="s">
        <v>158</v>
      </c>
      <c r="G443" s="241"/>
      <c r="H443" s="244">
        <v>24.286000000000001</v>
      </c>
      <c r="I443" s="245"/>
      <c r="J443" s="241"/>
      <c r="K443" s="241"/>
      <c r="L443" s="246"/>
      <c r="M443" s="247"/>
      <c r="N443" s="248"/>
      <c r="O443" s="248"/>
      <c r="P443" s="248"/>
      <c r="Q443" s="248"/>
      <c r="R443" s="248"/>
      <c r="S443" s="248"/>
      <c r="T443" s="249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0" t="s">
        <v>132</v>
      </c>
      <c r="AU443" s="250" t="s">
        <v>89</v>
      </c>
      <c r="AV443" s="14" t="s">
        <v>130</v>
      </c>
      <c r="AW443" s="14" t="s">
        <v>34</v>
      </c>
      <c r="AX443" s="14" t="s">
        <v>86</v>
      </c>
      <c r="AY443" s="250" t="s">
        <v>123</v>
      </c>
    </row>
    <row r="444" s="2" customFormat="1" ht="16.5" customHeight="1">
      <c r="A444" s="39"/>
      <c r="B444" s="40"/>
      <c r="C444" s="215" t="s">
        <v>712</v>
      </c>
      <c r="D444" s="215" t="s">
        <v>125</v>
      </c>
      <c r="E444" s="216" t="s">
        <v>713</v>
      </c>
      <c r="F444" s="217" t="s">
        <v>714</v>
      </c>
      <c r="G444" s="218" t="s">
        <v>306</v>
      </c>
      <c r="H444" s="219">
        <v>375.33600000000001</v>
      </c>
      <c r="I444" s="220"/>
      <c r="J444" s="221">
        <f>ROUND(I444*H444,2)</f>
        <v>0</v>
      </c>
      <c r="K444" s="217" t="s">
        <v>129</v>
      </c>
      <c r="L444" s="45"/>
      <c r="M444" s="222" t="s">
        <v>1</v>
      </c>
      <c r="N444" s="223" t="s">
        <v>43</v>
      </c>
      <c r="O444" s="92"/>
      <c r="P444" s="224">
        <f>O444*H444</f>
        <v>0</v>
      </c>
      <c r="Q444" s="224">
        <v>0</v>
      </c>
      <c r="R444" s="224">
        <f>Q444*H444</f>
        <v>0</v>
      </c>
      <c r="S444" s="224">
        <v>0</v>
      </c>
      <c r="T444" s="225">
        <f>S444*H444</f>
        <v>0</v>
      </c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R444" s="226" t="s">
        <v>130</v>
      </c>
      <c r="AT444" s="226" t="s">
        <v>125</v>
      </c>
      <c r="AU444" s="226" t="s">
        <v>89</v>
      </c>
      <c r="AY444" s="18" t="s">
        <v>123</v>
      </c>
      <c r="BE444" s="227">
        <f>IF(N444="základní",J444,0)</f>
        <v>0</v>
      </c>
      <c r="BF444" s="227">
        <f>IF(N444="snížená",J444,0)</f>
        <v>0</v>
      </c>
      <c r="BG444" s="227">
        <f>IF(N444="zákl. přenesená",J444,0)</f>
        <v>0</v>
      </c>
      <c r="BH444" s="227">
        <f>IF(N444="sníž. přenesená",J444,0)</f>
        <v>0</v>
      </c>
      <c r="BI444" s="227">
        <f>IF(N444="nulová",J444,0)</f>
        <v>0</v>
      </c>
      <c r="BJ444" s="18" t="s">
        <v>86</v>
      </c>
      <c r="BK444" s="227">
        <f>ROUND(I444*H444,2)</f>
        <v>0</v>
      </c>
      <c r="BL444" s="18" t="s">
        <v>130</v>
      </c>
      <c r="BM444" s="226" t="s">
        <v>715</v>
      </c>
    </row>
    <row r="445" s="15" customFormat="1">
      <c r="A445" s="15"/>
      <c r="B445" s="251"/>
      <c r="C445" s="252"/>
      <c r="D445" s="230" t="s">
        <v>132</v>
      </c>
      <c r="E445" s="253" t="s">
        <v>1</v>
      </c>
      <c r="F445" s="254" t="s">
        <v>693</v>
      </c>
      <c r="G445" s="252"/>
      <c r="H445" s="253" t="s">
        <v>1</v>
      </c>
      <c r="I445" s="255"/>
      <c r="J445" s="252"/>
      <c r="K445" s="252"/>
      <c r="L445" s="256"/>
      <c r="M445" s="257"/>
      <c r="N445" s="258"/>
      <c r="O445" s="258"/>
      <c r="P445" s="258"/>
      <c r="Q445" s="258"/>
      <c r="R445" s="258"/>
      <c r="S445" s="258"/>
      <c r="T445" s="259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60" t="s">
        <v>132</v>
      </c>
      <c r="AU445" s="260" t="s">
        <v>89</v>
      </c>
      <c r="AV445" s="15" t="s">
        <v>86</v>
      </c>
      <c r="AW445" s="15" t="s">
        <v>34</v>
      </c>
      <c r="AX445" s="15" t="s">
        <v>78</v>
      </c>
      <c r="AY445" s="260" t="s">
        <v>123</v>
      </c>
    </row>
    <row r="446" s="13" customFormat="1">
      <c r="A446" s="13"/>
      <c r="B446" s="228"/>
      <c r="C446" s="229"/>
      <c r="D446" s="230" t="s">
        <v>132</v>
      </c>
      <c r="E446" s="231" t="s">
        <v>1</v>
      </c>
      <c r="F446" s="232" t="s">
        <v>716</v>
      </c>
      <c r="G446" s="229"/>
      <c r="H446" s="233">
        <v>375.33600000000001</v>
      </c>
      <c r="I446" s="234"/>
      <c r="J446" s="229"/>
      <c r="K446" s="229"/>
      <c r="L446" s="235"/>
      <c r="M446" s="236"/>
      <c r="N446" s="237"/>
      <c r="O446" s="237"/>
      <c r="P446" s="237"/>
      <c r="Q446" s="237"/>
      <c r="R446" s="237"/>
      <c r="S446" s="237"/>
      <c r="T446" s="238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9" t="s">
        <v>132</v>
      </c>
      <c r="AU446" s="239" t="s">
        <v>89</v>
      </c>
      <c r="AV446" s="13" t="s">
        <v>89</v>
      </c>
      <c r="AW446" s="13" t="s">
        <v>34</v>
      </c>
      <c r="AX446" s="13" t="s">
        <v>86</v>
      </c>
      <c r="AY446" s="239" t="s">
        <v>123</v>
      </c>
    </row>
    <row r="447" s="2" customFormat="1" ht="21.75" customHeight="1">
      <c r="A447" s="39"/>
      <c r="B447" s="40"/>
      <c r="C447" s="215" t="s">
        <v>717</v>
      </c>
      <c r="D447" s="215" t="s">
        <v>125</v>
      </c>
      <c r="E447" s="216" t="s">
        <v>718</v>
      </c>
      <c r="F447" s="217" t="s">
        <v>719</v>
      </c>
      <c r="G447" s="218" t="s">
        <v>306</v>
      </c>
      <c r="H447" s="219">
        <v>32.100999999999999</v>
      </c>
      <c r="I447" s="220"/>
      <c r="J447" s="221">
        <f>ROUND(I447*H447,2)</f>
        <v>0</v>
      </c>
      <c r="K447" s="217" t="s">
        <v>129</v>
      </c>
      <c r="L447" s="45"/>
      <c r="M447" s="222" t="s">
        <v>1</v>
      </c>
      <c r="N447" s="223" t="s">
        <v>43</v>
      </c>
      <c r="O447" s="92"/>
      <c r="P447" s="224">
        <f>O447*H447</f>
        <v>0</v>
      </c>
      <c r="Q447" s="224">
        <v>0</v>
      </c>
      <c r="R447" s="224">
        <f>Q447*H447</f>
        <v>0</v>
      </c>
      <c r="S447" s="224">
        <v>0</v>
      </c>
      <c r="T447" s="225">
        <f>S447*H447</f>
        <v>0</v>
      </c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R447" s="226" t="s">
        <v>130</v>
      </c>
      <c r="AT447" s="226" t="s">
        <v>125</v>
      </c>
      <c r="AU447" s="226" t="s">
        <v>89</v>
      </c>
      <c r="AY447" s="18" t="s">
        <v>123</v>
      </c>
      <c r="BE447" s="227">
        <f>IF(N447="základní",J447,0)</f>
        <v>0</v>
      </c>
      <c r="BF447" s="227">
        <f>IF(N447="snížená",J447,0)</f>
        <v>0</v>
      </c>
      <c r="BG447" s="227">
        <f>IF(N447="zákl. přenesená",J447,0)</f>
        <v>0</v>
      </c>
      <c r="BH447" s="227">
        <f>IF(N447="sníž. přenesená",J447,0)</f>
        <v>0</v>
      </c>
      <c r="BI447" s="227">
        <f>IF(N447="nulová",J447,0)</f>
        <v>0</v>
      </c>
      <c r="BJ447" s="18" t="s">
        <v>86</v>
      </c>
      <c r="BK447" s="227">
        <f>ROUND(I447*H447,2)</f>
        <v>0</v>
      </c>
      <c r="BL447" s="18" t="s">
        <v>130</v>
      </c>
      <c r="BM447" s="226" t="s">
        <v>720</v>
      </c>
    </row>
    <row r="448" s="13" customFormat="1">
      <c r="A448" s="13"/>
      <c r="B448" s="228"/>
      <c r="C448" s="229"/>
      <c r="D448" s="230" t="s">
        <v>132</v>
      </c>
      <c r="E448" s="231" t="s">
        <v>1</v>
      </c>
      <c r="F448" s="232" t="s">
        <v>721</v>
      </c>
      <c r="G448" s="229"/>
      <c r="H448" s="233">
        <v>1.3799999999999999</v>
      </c>
      <c r="I448" s="234"/>
      <c r="J448" s="229"/>
      <c r="K448" s="229"/>
      <c r="L448" s="235"/>
      <c r="M448" s="236"/>
      <c r="N448" s="237"/>
      <c r="O448" s="237"/>
      <c r="P448" s="237"/>
      <c r="Q448" s="237"/>
      <c r="R448" s="237"/>
      <c r="S448" s="237"/>
      <c r="T448" s="238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9" t="s">
        <v>132</v>
      </c>
      <c r="AU448" s="239" t="s">
        <v>89</v>
      </c>
      <c r="AV448" s="13" t="s">
        <v>89</v>
      </c>
      <c r="AW448" s="13" t="s">
        <v>34</v>
      </c>
      <c r="AX448" s="13" t="s">
        <v>78</v>
      </c>
      <c r="AY448" s="239" t="s">
        <v>123</v>
      </c>
    </row>
    <row r="449" s="13" customFormat="1">
      <c r="A449" s="13"/>
      <c r="B449" s="228"/>
      <c r="C449" s="229"/>
      <c r="D449" s="230" t="s">
        <v>132</v>
      </c>
      <c r="E449" s="231" t="s">
        <v>1</v>
      </c>
      <c r="F449" s="232" t="s">
        <v>722</v>
      </c>
      <c r="G449" s="229"/>
      <c r="H449" s="233">
        <v>9.8689999999999998</v>
      </c>
      <c r="I449" s="234"/>
      <c r="J449" s="229"/>
      <c r="K449" s="229"/>
      <c r="L449" s="235"/>
      <c r="M449" s="236"/>
      <c r="N449" s="237"/>
      <c r="O449" s="237"/>
      <c r="P449" s="237"/>
      <c r="Q449" s="237"/>
      <c r="R449" s="237"/>
      <c r="S449" s="237"/>
      <c r="T449" s="238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39" t="s">
        <v>132</v>
      </c>
      <c r="AU449" s="239" t="s">
        <v>89</v>
      </c>
      <c r="AV449" s="13" t="s">
        <v>89</v>
      </c>
      <c r="AW449" s="13" t="s">
        <v>34</v>
      </c>
      <c r="AX449" s="13" t="s">
        <v>78</v>
      </c>
      <c r="AY449" s="239" t="s">
        <v>123</v>
      </c>
    </row>
    <row r="450" s="13" customFormat="1">
      <c r="A450" s="13"/>
      <c r="B450" s="228"/>
      <c r="C450" s="229"/>
      <c r="D450" s="230" t="s">
        <v>132</v>
      </c>
      <c r="E450" s="231" t="s">
        <v>1</v>
      </c>
      <c r="F450" s="232" t="s">
        <v>706</v>
      </c>
      <c r="G450" s="229"/>
      <c r="H450" s="233">
        <v>20.852</v>
      </c>
      <c r="I450" s="234"/>
      <c r="J450" s="229"/>
      <c r="K450" s="229"/>
      <c r="L450" s="235"/>
      <c r="M450" s="236"/>
      <c r="N450" s="237"/>
      <c r="O450" s="237"/>
      <c r="P450" s="237"/>
      <c r="Q450" s="237"/>
      <c r="R450" s="237"/>
      <c r="S450" s="237"/>
      <c r="T450" s="238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9" t="s">
        <v>132</v>
      </c>
      <c r="AU450" s="239" t="s">
        <v>89</v>
      </c>
      <c r="AV450" s="13" t="s">
        <v>89</v>
      </c>
      <c r="AW450" s="13" t="s">
        <v>34</v>
      </c>
      <c r="AX450" s="13" t="s">
        <v>78</v>
      </c>
      <c r="AY450" s="239" t="s">
        <v>123</v>
      </c>
    </row>
    <row r="451" s="14" customFormat="1">
      <c r="A451" s="14"/>
      <c r="B451" s="240"/>
      <c r="C451" s="241"/>
      <c r="D451" s="230" t="s">
        <v>132</v>
      </c>
      <c r="E451" s="242" t="s">
        <v>1</v>
      </c>
      <c r="F451" s="243" t="s">
        <v>158</v>
      </c>
      <c r="G451" s="241"/>
      <c r="H451" s="244">
        <v>32.100999999999999</v>
      </c>
      <c r="I451" s="245"/>
      <c r="J451" s="241"/>
      <c r="K451" s="241"/>
      <c r="L451" s="246"/>
      <c r="M451" s="247"/>
      <c r="N451" s="248"/>
      <c r="O451" s="248"/>
      <c r="P451" s="248"/>
      <c r="Q451" s="248"/>
      <c r="R451" s="248"/>
      <c r="S451" s="248"/>
      <c r="T451" s="249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50" t="s">
        <v>132</v>
      </c>
      <c r="AU451" s="250" t="s">
        <v>89</v>
      </c>
      <c r="AV451" s="14" t="s">
        <v>130</v>
      </c>
      <c r="AW451" s="14" t="s">
        <v>34</v>
      </c>
      <c r="AX451" s="14" t="s">
        <v>86</v>
      </c>
      <c r="AY451" s="250" t="s">
        <v>123</v>
      </c>
    </row>
    <row r="452" s="2" customFormat="1" ht="21.75" customHeight="1">
      <c r="A452" s="39"/>
      <c r="B452" s="40"/>
      <c r="C452" s="215" t="s">
        <v>723</v>
      </c>
      <c r="D452" s="215" t="s">
        <v>125</v>
      </c>
      <c r="E452" s="216" t="s">
        <v>724</v>
      </c>
      <c r="F452" s="217" t="s">
        <v>725</v>
      </c>
      <c r="G452" s="218" t="s">
        <v>306</v>
      </c>
      <c r="H452" s="219">
        <v>125.59</v>
      </c>
      <c r="I452" s="220"/>
      <c r="J452" s="221">
        <f>ROUND(I452*H452,2)</f>
        <v>0</v>
      </c>
      <c r="K452" s="217" t="s">
        <v>129</v>
      </c>
      <c r="L452" s="45"/>
      <c r="M452" s="222" t="s">
        <v>1</v>
      </c>
      <c r="N452" s="223" t="s">
        <v>43</v>
      </c>
      <c r="O452" s="92"/>
      <c r="P452" s="224">
        <f>O452*H452</f>
        <v>0</v>
      </c>
      <c r="Q452" s="224">
        <v>0</v>
      </c>
      <c r="R452" s="224">
        <f>Q452*H452</f>
        <v>0</v>
      </c>
      <c r="S452" s="224">
        <v>0</v>
      </c>
      <c r="T452" s="225">
        <f>S452*H452</f>
        <v>0</v>
      </c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R452" s="226" t="s">
        <v>130</v>
      </c>
      <c r="AT452" s="226" t="s">
        <v>125</v>
      </c>
      <c r="AU452" s="226" t="s">
        <v>89</v>
      </c>
      <c r="AY452" s="18" t="s">
        <v>123</v>
      </c>
      <c r="BE452" s="227">
        <f>IF(N452="základní",J452,0)</f>
        <v>0</v>
      </c>
      <c r="BF452" s="227">
        <f>IF(N452="snížená",J452,0)</f>
        <v>0</v>
      </c>
      <c r="BG452" s="227">
        <f>IF(N452="zákl. přenesená",J452,0)</f>
        <v>0</v>
      </c>
      <c r="BH452" s="227">
        <f>IF(N452="sníž. přenesená",J452,0)</f>
        <v>0</v>
      </c>
      <c r="BI452" s="227">
        <f>IF(N452="nulová",J452,0)</f>
        <v>0</v>
      </c>
      <c r="BJ452" s="18" t="s">
        <v>86</v>
      </c>
      <c r="BK452" s="227">
        <f>ROUND(I452*H452,2)</f>
        <v>0</v>
      </c>
      <c r="BL452" s="18" t="s">
        <v>130</v>
      </c>
      <c r="BM452" s="226" t="s">
        <v>726</v>
      </c>
    </row>
    <row r="453" s="13" customFormat="1">
      <c r="A453" s="13"/>
      <c r="B453" s="228"/>
      <c r="C453" s="229"/>
      <c r="D453" s="230" t="s">
        <v>132</v>
      </c>
      <c r="E453" s="231" t="s">
        <v>1</v>
      </c>
      <c r="F453" s="232" t="s">
        <v>727</v>
      </c>
      <c r="G453" s="229"/>
      <c r="H453" s="233">
        <v>125.59</v>
      </c>
      <c r="I453" s="234"/>
      <c r="J453" s="229"/>
      <c r="K453" s="229"/>
      <c r="L453" s="235"/>
      <c r="M453" s="236"/>
      <c r="N453" s="237"/>
      <c r="O453" s="237"/>
      <c r="P453" s="237"/>
      <c r="Q453" s="237"/>
      <c r="R453" s="237"/>
      <c r="S453" s="237"/>
      <c r="T453" s="238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39" t="s">
        <v>132</v>
      </c>
      <c r="AU453" s="239" t="s">
        <v>89</v>
      </c>
      <c r="AV453" s="13" t="s">
        <v>89</v>
      </c>
      <c r="AW453" s="13" t="s">
        <v>34</v>
      </c>
      <c r="AX453" s="13" t="s">
        <v>86</v>
      </c>
      <c r="AY453" s="239" t="s">
        <v>123</v>
      </c>
    </row>
    <row r="454" s="12" customFormat="1" ht="22.8" customHeight="1">
      <c r="A454" s="12"/>
      <c r="B454" s="199"/>
      <c r="C454" s="200"/>
      <c r="D454" s="201" t="s">
        <v>77</v>
      </c>
      <c r="E454" s="213" t="s">
        <v>728</v>
      </c>
      <c r="F454" s="213" t="s">
        <v>729</v>
      </c>
      <c r="G454" s="200"/>
      <c r="H454" s="200"/>
      <c r="I454" s="203"/>
      <c r="J454" s="214">
        <f>BK454</f>
        <v>0</v>
      </c>
      <c r="K454" s="200"/>
      <c r="L454" s="205"/>
      <c r="M454" s="206"/>
      <c r="N454" s="207"/>
      <c r="O454" s="207"/>
      <c r="P454" s="208">
        <f>P455</f>
        <v>0</v>
      </c>
      <c r="Q454" s="207"/>
      <c r="R454" s="208">
        <f>R455</f>
        <v>0</v>
      </c>
      <c r="S454" s="207"/>
      <c r="T454" s="209">
        <f>T455</f>
        <v>0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R454" s="210" t="s">
        <v>86</v>
      </c>
      <c r="AT454" s="211" t="s">
        <v>77</v>
      </c>
      <c r="AU454" s="211" t="s">
        <v>86</v>
      </c>
      <c r="AY454" s="210" t="s">
        <v>123</v>
      </c>
      <c r="BK454" s="212">
        <f>BK455</f>
        <v>0</v>
      </c>
    </row>
    <row r="455" s="2" customFormat="1" ht="21.75" customHeight="1">
      <c r="A455" s="39"/>
      <c r="B455" s="40"/>
      <c r="C455" s="215" t="s">
        <v>730</v>
      </c>
      <c r="D455" s="215" t="s">
        <v>125</v>
      </c>
      <c r="E455" s="216" t="s">
        <v>731</v>
      </c>
      <c r="F455" s="217" t="s">
        <v>732</v>
      </c>
      <c r="G455" s="218" t="s">
        <v>306</v>
      </c>
      <c r="H455" s="219">
        <v>164.56700000000001</v>
      </c>
      <c r="I455" s="220"/>
      <c r="J455" s="221">
        <f>ROUND(I455*H455,2)</f>
        <v>0</v>
      </c>
      <c r="K455" s="217" t="s">
        <v>129</v>
      </c>
      <c r="L455" s="45"/>
      <c r="M455" s="222" t="s">
        <v>1</v>
      </c>
      <c r="N455" s="223" t="s">
        <v>43</v>
      </c>
      <c r="O455" s="92"/>
      <c r="P455" s="224">
        <f>O455*H455</f>
        <v>0</v>
      </c>
      <c r="Q455" s="224">
        <v>0</v>
      </c>
      <c r="R455" s="224">
        <f>Q455*H455</f>
        <v>0</v>
      </c>
      <c r="S455" s="224">
        <v>0</v>
      </c>
      <c r="T455" s="225">
        <f>S455*H455</f>
        <v>0</v>
      </c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R455" s="226" t="s">
        <v>130</v>
      </c>
      <c r="AT455" s="226" t="s">
        <v>125</v>
      </c>
      <c r="AU455" s="226" t="s">
        <v>89</v>
      </c>
      <c r="AY455" s="18" t="s">
        <v>123</v>
      </c>
      <c r="BE455" s="227">
        <f>IF(N455="základní",J455,0)</f>
        <v>0</v>
      </c>
      <c r="BF455" s="227">
        <f>IF(N455="snížená",J455,0)</f>
        <v>0</v>
      </c>
      <c r="BG455" s="227">
        <f>IF(N455="zákl. přenesená",J455,0)</f>
        <v>0</v>
      </c>
      <c r="BH455" s="227">
        <f>IF(N455="sníž. přenesená",J455,0)</f>
        <v>0</v>
      </c>
      <c r="BI455" s="227">
        <f>IF(N455="nulová",J455,0)</f>
        <v>0</v>
      </c>
      <c r="BJ455" s="18" t="s">
        <v>86</v>
      </c>
      <c r="BK455" s="227">
        <f>ROUND(I455*H455,2)</f>
        <v>0</v>
      </c>
      <c r="BL455" s="18" t="s">
        <v>130</v>
      </c>
      <c r="BM455" s="226" t="s">
        <v>733</v>
      </c>
    </row>
    <row r="456" s="12" customFormat="1" ht="25.92" customHeight="1">
      <c r="A456" s="12"/>
      <c r="B456" s="199"/>
      <c r="C456" s="200"/>
      <c r="D456" s="201" t="s">
        <v>77</v>
      </c>
      <c r="E456" s="202" t="s">
        <v>734</v>
      </c>
      <c r="F456" s="202" t="s">
        <v>735</v>
      </c>
      <c r="G456" s="200"/>
      <c r="H456" s="200"/>
      <c r="I456" s="203"/>
      <c r="J456" s="204">
        <f>BK456</f>
        <v>0</v>
      </c>
      <c r="K456" s="200"/>
      <c r="L456" s="205"/>
      <c r="M456" s="206"/>
      <c r="N456" s="207"/>
      <c r="O456" s="207"/>
      <c r="P456" s="208">
        <f>SUM(P457:P496)</f>
        <v>0</v>
      </c>
      <c r="Q456" s="207"/>
      <c r="R456" s="208">
        <f>SUM(R457:R496)</f>
        <v>0</v>
      </c>
      <c r="S456" s="207"/>
      <c r="T456" s="209">
        <f>SUM(T457:T496)</f>
        <v>0</v>
      </c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R456" s="210" t="s">
        <v>130</v>
      </c>
      <c r="AT456" s="211" t="s">
        <v>77</v>
      </c>
      <c r="AU456" s="211" t="s">
        <v>78</v>
      </c>
      <c r="AY456" s="210" t="s">
        <v>123</v>
      </c>
      <c r="BK456" s="212">
        <f>SUM(BK457:BK496)</f>
        <v>0</v>
      </c>
    </row>
    <row r="457" s="2" customFormat="1" ht="16.5" customHeight="1">
      <c r="A457" s="39"/>
      <c r="B457" s="40"/>
      <c r="C457" s="215" t="s">
        <v>736</v>
      </c>
      <c r="D457" s="215" t="s">
        <v>125</v>
      </c>
      <c r="E457" s="216" t="s">
        <v>737</v>
      </c>
      <c r="F457" s="217" t="s">
        <v>738</v>
      </c>
      <c r="G457" s="218" t="s">
        <v>739</v>
      </c>
      <c r="H457" s="219">
        <v>1</v>
      </c>
      <c r="I457" s="220"/>
      <c r="J457" s="221">
        <f>ROUND(I457*H457,2)</f>
        <v>0</v>
      </c>
      <c r="K457" s="217" t="s">
        <v>129</v>
      </c>
      <c r="L457" s="45"/>
      <c r="M457" s="222" t="s">
        <v>1</v>
      </c>
      <c r="N457" s="223" t="s">
        <v>43</v>
      </c>
      <c r="O457" s="92"/>
      <c r="P457" s="224">
        <f>O457*H457</f>
        <v>0</v>
      </c>
      <c r="Q457" s="224">
        <v>0</v>
      </c>
      <c r="R457" s="224">
        <f>Q457*H457</f>
        <v>0</v>
      </c>
      <c r="S457" s="224">
        <v>0</v>
      </c>
      <c r="T457" s="225">
        <f>S457*H457</f>
        <v>0</v>
      </c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R457" s="226" t="s">
        <v>740</v>
      </c>
      <c r="AT457" s="226" t="s">
        <v>125</v>
      </c>
      <c r="AU457" s="226" t="s">
        <v>86</v>
      </c>
      <c r="AY457" s="18" t="s">
        <v>123</v>
      </c>
      <c r="BE457" s="227">
        <f>IF(N457="základní",J457,0)</f>
        <v>0</v>
      </c>
      <c r="BF457" s="227">
        <f>IF(N457="snížená",J457,0)</f>
        <v>0</v>
      </c>
      <c r="BG457" s="227">
        <f>IF(N457="zákl. přenesená",J457,0)</f>
        <v>0</v>
      </c>
      <c r="BH457" s="227">
        <f>IF(N457="sníž. přenesená",J457,0)</f>
        <v>0</v>
      </c>
      <c r="BI457" s="227">
        <f>IF(N457="nulová",J457,0)</f>
        <v>0</v>
      </c>
      <c r="BJ457" s="18" t="s">
        <v>86</v>
      </c>
      <c r="BK457" s="227">
        <f>ROUND(I457*H457,2)</f>
        <v>0</v>
      </c>
      <c r="BL457" s="18" t="s">
        <v>740</v>
      </c>
      <c r="BM457" s="226" t="s">
        <v>741</v>
      </c>
    </row>
    <row r="458" s="15" customFormat="1">
      <c r="A458" s="15"/>
      <c r="B458" s="251"/>
      <c r="C458" s="252"/>
      <c r="D458" s="230" t="s">
        <v>132</v>
      </c>
      <c r="E458" s="253" t="s">
        <v>1</v>
      </c>
      <c r="F458" s="254" t="s">
        <v>742</v>
      </c>
      <c r="G458" s="252"/>
      <c r="H458" s="253" t="s">
        <v>1</v>
      </c>
      <c r="I458" s="255"/>
      <c r="J458" s="252"/>
      <c r="K458" s="252"/>
      <c r="L458" s="256"/>
      <c r="M458" s="257"/>
      <c r="N458" s="258"/>
      <c r="O458" s="258"/>
      <c r="P458" s="258"/>
      <c r="Q458" s="258"/>
      <c r="R458" s="258"/>
      <c r="S458" s="258"/>
      <c r="T458" s="259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T458" s="260" t="s">
        <v>132</v>
      </c>
      <c r="AU458" s="260" t="s">
        <v>86</v>
      </c>
      <c r="AV458" s="15" t="s">
        <v>86</v>
      </c>
      <c r="AW458" s="15" t="s">
        <v>34</v>
      </c>
      <c r="AX458" s="15" t="s">
        <v>78</v>
      </c>
      <c r="AY458" s="260" t="s">
        <v>123</v>
      </c>
    </row>
    <row r="459" s="13" customFormat="1">
      <c r="A459" s="13"/>
      <c r="B459" s="228"/>
      <c r="C459" s="229"/>
      <c r="D459" s="230" t="s">
        <v>132</v>
      </c>
      <c r="E459" s="231" t="s">
        <v>1</v>
      </c>
      <c r="F459" s="232" t="s">
        <v>743</v>
      </c>
      <c r="G459" s="229"/>
      <c r="H459" s="233">
        <v>1</v>
      </c>
      <c r="I459" s="234"/>
      <c r="J459" s="229"/>
      <c r="K459" s="229"/>
      <c r="L459" s="235"/>
      <c r="M459" s="236"/>
      <c r="N459" s="237"/>
      <c r="O459" s="237"/>
      <c r="P459" s="237"/>
      <c r="Q459" s="237"/>
      <c r="R459" s="237"/>
      <c r="S459" s="237"/>
      <c r="T459" s="238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9" t="s">
        <v>132</v>
      </c>
      <c r="AU459" s="239" t="s">
        <v>86</v>
      </c>
      <c r="AV459" s="13" t="s">
        <v>89</v>
      </c>
      <c r="AW459" s="13" t="s">
        <v>34</v>
      </c>
      <c r="AX459" s="13" t="s">
        <v>86</v>
      </c>
      <c r="AY459" s="239" t="s">
        <v>123</v>
      </c>
    </row>
    <row r="460" s="2" customFormat="1" ht="16.5" customHeight="1">
      <c r="A460" s="39"/>
      <c r="B460" s="40"/>
      <c r="C460" s="215" t="s">
        <v>744</v>
      </c>
      <c r="D460" s="215" t="s">
        <v>125</v>
      </c>
      <c r="E460" s="216" t="s">
        <v>745</v>
      </c>
      <c r="F460" s="217" t="s">
        <v>746</v>
      </c>
      <c r="G460" s="218" t="s">
        <v>739</v>
      </c>
      <c r="H460" s="219">
        <v>1</v>
      </c>
      <c r="I460" s="220"/>
      <c r="J460" s="221">
        <f>ROUND(I460*H460,2)</f>
        <v>0</v>
      </c>
      <c r="K460" s="217" t="s">
        <v>129</v>
      </c>
      <c r="L460" s="45"/>
      <c r="M460" s="222" t="s">
        <v>1</v>
      </c>
      <c r="N460" s="223" t="s">
        <v>43</v>
      </c>
      <c r="O460" s="92"/>
      <c r="P460" s="224">
        <f>O460*H460</f>
        <v>0</v>
      </c>
      <c r="Q460" s="224">
        <v>0</v>
      </c>
      <c r="R460" s="224">
        <f>Q460*H460</f>
        <v>0</v>
      </c>
      <c r="S460" s="224">
        <v>0</v>
      </c>
      <c r="T460" s="225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26" t="s">
        <v>740</v>
      </c>
      <c r="AT460" s="226" t="s">
        <v>125</v>
      </c>
      <c r="AU460" s="226" t="s">
        <v>86</v>
      </c>
      <c r="AY460" s="18" t="s">
        <v>123</v>
      </c>
      <c r="BE460" s="227">
        <f>IF(N460="základní",J460,0)</f>
        <v>0</v>
      </c>
      <c r="BF460" s="227">
        <f>IF(N460="snížená",J460,0)</f>
        <v>0</v>
      </c>
      <c r="BG460" s="227">
        <f>IF(N460="zákl. přenesená",J460,0)</f>
        <v>0</v>
      </c>
      <c r="BH460" s="227">
        <f>IF(N460="sníž. přenesená",J460,0)</f>
        <v>0</v>
      </c>
      <c r="BI460" s="227">
        <f>IF(N460="nulová",J460,0)</f>
        <v>0</v>
      </c>
      <c r="BJ460" s="18" t="s">
        <v>86</v>
      </c>
      <c r="BK460" s="227">
        <f>ROUND(I460*H460,2)</f>
        <v>0</v>
      </c>
      <c r="BL460" s="18" t="s">
        <v>740</v>
      </c>
      <c r="BM460" s="226" t="s">
        <v>747</v>
      </c>
    </row>
    <row r="461" s="15" customFormat="1">
      <c r="A461" s="15"/>
      <c r="B461" s="251"/>
      <c r="C461" s="252"/>
      <c r="D461" s="230" t="s">
        <v>132</v>
      </c>
      <c r="E461" s="253" t="s">
        <v>1</v>
      </c>
      <c r="F461" s="254" t="s">
        <v>748</v>
      </c>
      <c r="G461" s="252"/>
      <c r="H461" s="253" t="s">
        <v>1</v>
      </c>
      <c r="I461" s="255"/>
      <c r="J461" s="252"/>
      <c r="K461" s="252"/>
      <c r="L461" s="256"/>
      <c r="M461" s="257"/>
      <c r="N461" s="258"/>
      <c r="O461" s="258"/>
      <c r="P461" s="258"/>
      <c r="Q461" s="258"/>
      <c r="R461" s="258"/>
      <c r="S461" s="258"/>
      <c r="T461" s="259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T461" s="260" t="s">
        <v>132</v>
      </c>
      <c r="AU461" s="260" t="s">
        <v>86</v>
      </c>
      <c r="AV461" s="15" t="s">
        <v>86</v>
      </c>
      <c r="AW461" s="15" t="s">
        <v>34</v>
      </c>
      <c r="AX461" s="15" t="s">
        <v>78</v>
      </c>
      <c r="AY461" s="260" t="s">
        <v>123</v>
      </c>
    </row>
    <row r="462" s="15" customFormat="1">
      <c r="A462" s="15"/>
      <c r="B462" s="251"/>
      <c r="C462" s="252"/>
      <c r="D462" s="230" t="s">
        <v>132</v>
      </c>
      <c r="E462" s="253" t="s">
        <v>1</v>
      </c>
      <c r="F462" s="254" t="s">
        <v>749</v>
      </c>
      <c r="G462" s="252"/>
      <c r="H462" s="253" t="s">
        <v>1</v>
      </c>
      <c r="I462" s="255"/>
      <c r="J462" s="252"/>
      <c r="K462" s="252"/>
      <c r="L462" s="256"/>
      <c r="M462" s="257"/>
      <c r="N462" s="258"/>
      <c r="O462" s="258"/>
      <c r="P462" s="258"/>
      <c r="Q462" s="258"/>
      <c r="R462" s="258"/>
      <c r="S462" s="258"/>
      <c r="T462" s="259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T462" s="260" t="s">
        <v>132</v>
      </c>
      <c r="AU462" s="260" t="s">
        <v>86</v>
      </c>
      <c r="AV462" s="15" t="s">
        <v>86</v>
      </c>
      <c r="AW462" s="15" t="s">
        <v>34</v>
      </c>
      <c r="AX462" s="15" t="s">
        <v>78</v>
      </c>
      <c r="AY462" s="260" t="s">
        <v>123</v>
      </c>
    </row>
    <row r="463" s="13" customFormat="1">
      <c r="A463" s="13"/>
      <c r="B463" s="228"/>
      <c r="C463" s="229"/>
      <c r="D463" s="230" t="s">
        <v>132</v>
      </c>
      <c r="E463" s="231" t="s">
        <v>1</v>
      </c>
      <c r="F463" s="232" t="s">
        <v>743</v>
      </c>
      <c r="G463" s="229"/>
      <c r="H463" s="233">
        <v>1</v>
      </c>
      <c r="I463" s="234"/>
      <c r="J463" s="229"/>
      <c r="K463" s="229"/>
      <c r="L463" s="235"/>
      <c r="M463" s="236"/>
      <c r="N463" s="237"/>
      <c r="O463" s="237"/>
      <c r="P463" s="237"/>
      <c r="Q463" s="237"/>
      <c r="R463" s="237"/>
      <c r="S463" s="237"/>
      <c r="T463" s="238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39" t="s">
        <v>132</v>
      </c>
      <c r="AU463" s="239" t="s">
        <v>86</v>
      </c>
      <c r="AV463" s="13" t="s">
        <v>89</v>
      </c>
      <c r="AW463" s="13" t="s">
        <v>34</v>
      </c>
      <c r="AX463" s="13" t="s">
        <v>86</v>
      </c>
      <c r="AY463" s="239" t="s">
        <v>123</v>
      </c>
    </row>
    <row r="464" s="2" customFormat="1" ht="16.5" customHeight="1">
      <c r="A464" s="39"/>
      <c r="B464" s="40"/>
      <c r="C464" s="215" t="s">
        <v>750</v>
      </c>
      <c r="D464" s="215" t="s">
        <v>125</v>
      </c>
      <c r="E464" s="216" t="s">
        <v>751</v>
      </c>
      <c r="F464" s="217" t="s">
        <v>752</v>
      </c>
      <c r="G464" s="218" t="s">
        <v>739</v>
      </c>
      <c r="H464" s="219">
        <v>1</v>
      </c>
      <c r="I464" s="220"/>
      <c r="J464" s="221">
        <f>ROUND(I464*H464,2)</f>
        <v>0</v>
      </c>
      <c r="K464" s="217" t="s">
        <v>129</v>
      </c>
      <c r="L464" s="45"/>
      <c r="M464" s="222" t="s">
        <v>1</v>
      </c>
      <c r="N464" s="223" t="s">
        <v>43</v>
      </c>
      <c r="O464" s="92"/>
      <c r="P464" s="224">
        <f>O464*H464</f>
        <v>0</v>
      </c>
      <c r="Q464" s="224">
        <v>0</v>
      </c>
      <c r="R464" s="224">
        <f>Q464*H464</f>
        <v>0</v>
      </c>
      <c r="S464" s="224">
        <v>0</v>
      </c>
      <c r="T464" s="225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26" t="s">
        <v>740</v>
      </c>
      <c r="AT464" s="226" t="s">
        <v>125</v>
      </c>
      <c r="AU464" s="226" t="s">
        <v>86</v>
      </c>
      <c r="AY464" s="18" t="s">
        <v>123</v>
      </c>
      <c r="BE464" s="227">
        <f>IF(N464="základní",J464,0)</f>
        <v>0</v>
      </c>
      <c r="BF464" s="227">
        <f>IF(N464="snížená",J464,0)</f>
        <v>0</v>
      </c>
      <c r="BG464" s="227">
        <f>IF(N464="zákl. přenesená",J464,0)</f>
        <v>0</v>
      </c>
      <c r="BH464" s="227">
        <f>IF(N464="sníž. přenesená",J464,0)</f>
        <v>0</v>
      </c>
      <c r="BI464" s="227">
        <f>IF(N464="nulová",J464,0)</f>
        <v>0</v>
      </c>
      <c r="BJ464" s="18" t="s">
        <v>86</v>
      </c>
      <c r="BK464" s="227">
        <f>ROUND(I464*H464,2)</f>
        <v>0</v>
      </c>
      <c r="BL464" s="18" t="s">
        <v>740</v>
      </c>
      <c r="BM464" s="226" t="s">
        <v>753</v>
      </c>
    </row>
    <row r="465" s="15" customFormat="1">
      <c r="A465" s="15"/>
      <c r="B465" s="251"/>
      <c r="C465" s="252"/>
      <c r="D465" s="230" t="s">
        <v>132</v>
      </c>
      <c r="E465" s="253" t="s">
        <v>1</v>
      </c>
      <c r="F465" s="254" t="s">
        <v>754</v>
      </c>
      <c r="G465" s="252"/>
      <c r="H465" s="253" t="s">
        <v>1</v>
      </c>
      <c r="I465" s="255"/>
      <c r="J465" s="252"/>
      <c r="K465" s="252"/>
      <c r="L465" s="256"/>
      <c r="M465" s="257"/>
      <c r="N465" s="258"/>
      <c r="O465" s="258"/>
      <c r="P465" s="258"/>
      <c r="Q465" s="258"/>
      <c r="R465" s="258"/>
      <c r="S465" s="258"/>
      <c r="T465" s="259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T465" s="260" t="s">
        <v>132</v>
      </c>
      <c r="AU465" s="260" t="s">
        <v>86</v>
      </c>
      <c r="AV465" s="15" t="s">
        <v>86</v>
      </c>
      <c r="AW465" s="15" t="s">
        <v>34</v>
      </c>
      <c r="AX465" s="15" t="s">
        <v>78</v>
      </c>
      <c r="AY465" s="260" t="s">
        <v>123</v>
      </c>
    </row>
    <row r="466" s="13" customFormat="1">
      <c r="A466" s="13"/>
      <c r="B466" s="228"/>
      <c r="C466" s="229"/>
      <c r="D466" s="230" t="s">
        <v>132</v>
      </c>
      <c r="E466" s="231" t="s">
        <v>1</v>
      </c>
      <c r="F466" s="232" t="s">
        <v>743</v>
      </c>
      <c r="G466" s="229"/>
      <c r="H466" s="233">
        <v>1</v>
      </c>
      <c r="I466" s="234"/>
      <c r="J466" s="229"/>
      <c r="K466" s="229"/>
      <c r="L466" s="235"/>
      <c r="M466" s="236"/>
      <c r="N466" s="237"/>
      <c r="O466" s="237"/>
      <c r="P466" s="237"/>
      <c r="Q466" s="237"/>
      <c r="R466" s="237"/>
      <c r="S466" s="237"/>
      <c r="T466" s="238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9" t="s">
        <v>132</v>
      </c>
      <c r="AU466" s="239" t="s">
        <v>86</v>
      </c>
      <c r="AV466" s="13" t="s">
        <v>89</v>
      </c>
      <c r="AW466" s="13" t="s">
        <v>34</v>
      </c>
      <c r="AX466" s="13" t="s">
        <v>86</v>
      </c>
      <c r="AY466" s="239" t="s">
        <v>123</v>
      </c>
    </row>
    <row r="467" s="2" customFormat="1" ht="16.5" customHeight="1">
      <c r="A467" s="39"/>
      <c r="B467" s="40"/>
      <c r="C467" s="215" t="s">
        <v>755</v>
      </c>
      <c r="D467" s="215" t="s">
        <v>125</v>
      </c>
      <c r="E467" s="216" t="s">
        <v>756</v>
      </c>
      <c r="F467" s="217" t="s">
        <v>757</v>
      </c>
      <c r="G467" s="218" t="s">
        <v>739</v>
      </c>
      <c r="H467" s="219">
        <v>1</v>
      </c>
      <c r="I467" s="220"/>
      <c r="J467" s="221">
        <f>ROUND(I467*H467,2)</f>
        <v>0</v>
      </c>
      <c r="K467" s="217" t="s">
        <v>129</v>
      </c>
      <c r="L467" s="45"/>
      <c r="M467" s="222" t="s">
        <v>1</v>
      </c>
      <c r="N467" s="223" t="s">
        <v>43</v>
      </c>
      <c r="O467" s="92"/>
      <c r="P467" s="224">
        <f>O467*H467</f>
        <v>0</v>
      </c>
      <c r="Q467" s="224">
        <v>0</v>
      </c>
      <c r="R467" s="224">
        <f>Q467*H467</f>
        <v>0</v>
      </c>
      <c r="S467" s="224">
        <v>0</v>
      </c>
      <c r="T467" s="225">
        <f>S467*H467</f>
        <v>0</v>
      </c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R467" s="226" t="s">
        <v>740</v>
      </c>
      <c r="AT467" s="226" t="s">
        <v>125</v>
      </c>
      <c r="AU467" s="226" t="s">
        <v>86</v>
      </c>
      <c r="AY467" s="18" t="s">
        <v>123</v>
      </c>
      <c r="BE467" s="227">
        <f>IF(N467="základní",J467,0)</f>
        <v>0</v>
      </c>
      <c r="BF467" s="227">
        <f>IF(N467="snížená",J467,0)</f>
        <v>0</v>
      </c>
      <c r="BG467" s="227">
        <f>IF(N467="zákl. přenesená",J467,0)</f>
        <v>0</v>
      </c>
      <c r="BH467" s="227">
        <f>IF(N467="sníž. přenesená",J467,0)</f>
        <v>0</v>
      </c>
      <c r="BI467" s="227">
        <f>IF(N467="nulová",J467,0)</f>
        <v>0</v>
      </c>
      <c r="BJ467" s="18" t="s">
        <v>86</v>
      </c>
      <c r="BK467" s="227">
        <f>ROUND(I467*H467,2)</f>
        <v>0</v>
      </c>
      <c r="BL467" s="18" t="s">
        <v>740</v>
      </c>
      <c r="BM467" s="226" t="s">
        <v>758</v>
      </c>
    </row>
    <row r="468" s="15" customFormat="1">
      <c r="A468" s="15"/>
      <c r="B468" s="251"/>
      <c r="C468" s="252"/>
      <c r="D468" s="230" t="s">
        <v>132</v>
      </c>
      <c r="E468" s="253" t="s">
        <v>1</v>
      </c>
      <c r="F468" s="254" t="s">
        <v>759</v>
      </c>
      <c r="G468" s="252"/>
      <c r="H468" s="253" t="s">
        <v>1</v>
      </c>
      <c r="I468" s="255"/>
      <c r="J468" s="252"/>
      <c r="K468" s="252"/>
      <c r="L468" s="256"/>
      <c r="M468" s="257"/>
      <c r="N468" s="258"/>
      <c r="O468" s="258"/>
      <c r="P468" s="258"/>
      <c r="Q468" s="258"/>
      <c r="R468" s="258"/>
      <c r="S468" s="258"/>
      <c r="T468" s="259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60" t="s">
        <v>132</v>
      </c>
      <c r="AU468" s="260" t="s">
        <v>86</v>
      </c>
      <c r="AV468" s="15" t="s">
        <v>86</v>
      </c>
      <c r="AW468" s="15" t="s">
        <v>34</v>
      </c>
      <c r="AX468" s="15" t="s">
        <v>78</v>
      </c>
      <c r="AY468" s="260" t="s">
        <v>123</v>
      </c>
    </row>
    <row r="469" s="13" customFormat="1">
      <c r="A469" s="13"/>
      <c r="B469" s="228"/>
      <c r="C469" s="229"/>
      <c r="D469" s="230" t="s">
        <v>132</v>
      </c>
      <c r="E469" s="231" t="s">
        <v>1</v>
      </c>
      <c r="F469" s="232" t="s">
        <v>760</v>
      </c>
      <c r="G469" s="229"/>
      <c r="H469" s="233">
        <v>1</v>
      </c>
      <c r="I469" s="234"/>
      <c r="J469" s="229"/>
      <c r="K469" s="229"/>
      <c r="L469" s="235"/>
      <c r="M469" s="236"/>
      <c r="N469" s="237"/>
      <c r="O469" s="237"/>
      <c r="P469" s="237"/>
      <c r="Q469" s="237"/>
      <c r="R469" s="237"/>
      <c r="S469" s="237"/>
      <c r="T469" s="238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39" t="s">
        <v>132</v>
      </c>
      <c r="AU469" s="239" t="s">
        <v>86</v>
      </c>
      <c r="AV469" s="13" t="s">
        <v>89</v>
      </c>
      <c r="AW469" s="13" t="s">
        <v>34</v>
      </c>
      <c r="AX469" s="13" t="s">
        <v>86</v>
      </c>
      <c r="AY469" s="239" t="s">
        <v>123</v>
      </c>
    </row>
    <row r="470" s="2" customFormat="1" ht="16.5" customHeight="1">
      <c r="A470" s="39"/>
      <c r="B470" s="40"/>
      <c r="C470" s="215" t="s">
        <v>761</v>
      </c>
      <c r="D470" s="215" t="s">
        <v>125</v>
      </c>
      <c r="E470" s="216" t="s">
        <v>762</v>
      </c>
      <c r="F470" s="217" t="s">
        <v>763</v>
      </c>
      <c r="G470" s="218" t="s">
        <v>739</v>
      </c>
      <c r="H470" s="219">
        <v>1</v>
      </c>
      <c r="I470" s="220"/>
      <c r="J470" s="221">
        <f>ROUND(I470*H470,2)</f>
        <v>0</v>
      </c>
      <c r="K470" s="217" t="s">
        <v>129</v>
      </c>
      <c r="L470" s="45"/>
      <c r="M470" s="222" t="s">
        <v>1</v>
      </c>
      <c r="N470" s="223" t="s">
        <v>43</v>
      </c>
      <c r="O470" s="92"/>
      <c r="P470" s="224">
        <f>O470*H470</f>
        <v>0</v>
      </c>
      <c r="Q470" s="224">
        <v>0</v>
      </c>
      <c r="R470" s="224">
        <f>Q470*H470</f>
        <v>0</v>
      </c>
      <c r="S470" s="224">
        <v>0</v>
      </c>
      <c r="T470" s="225">
        <f>S470*H470</f>
        <v>0</v>
      </c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R470" s="226" t="s">
        <v>740</v>
      </c>
      <c r="AT470" s="226" t="s">
        <v>125</v>
      </c>
      <c r="AU470" s="226" t="s">
        <v>86</v>
      </c>
      <c r="AY470" s="18" t="s">
        <v>123</v>
      </c>
      <c r="BE470" s="227">
        <f>IF(N470="základní",J470,0)</f>
        <v>0</v>
      </c>
      <c r="BF470" s="227">
        <f>IF(N470="snížená",J470,0)</f>
        <v>0</v>
      </c>
      <c r="BG470" s="227">
        <f>IF(N470="zákl. přenesená",J470,0)</f>
        <v>0</v>
      </c>
      <c r="BH470" s="227">
        <f>IF(N470="sníž. přenesená",J470,0)</f>
        <v>0</v>
      </c>
      <c r="BI470" s="227">
        <f>IF(N470="nulová",J470,0)</f>
        <v>0</v>
      </c>
      <c r="BJ470" s="18" t="s">
        <v>86</v>
      </c>
      <c r="BK470" s="227">
        <f>ROUND(I470*H470,2)</f>
        <v>0</v>
      </c>
      <c r="BL470" s="18" t="s">
        <v>740</v>
      </c>
      <c r="BM470" s="226" t="s">
        <v>764</v>
      </c>
    </row>
    <row r="471" s="15" customFormat="1">
      <c r="A471" s="15"/>
      <c r="B471" s="251"/>
      <c r="C471" s="252"/>
      <c r="D471" s="230" t="s">
        <v>132</v>
      </c>
      <c r="E471" s="253" t="s">
        <v>1</v>
      </c>
      <c r="F471" s="254" t="s">
        <v>765</v>
      </c>
      <c r="G471" s="252"/>
      <c r="H471" s="253" t="s">
        <v>1</v>
      </c>
      <c r="I471" s="255"/>
      <c r="J471" s="252"/>
      <c r="K471" s="252"/>
      <c r="L471" s="256"/>
      <c r="M471" s="257"/>
      <c r="N471" s="258"/>
      <c r="O471" s="258"/>
      <c r="P471" s="258"/>
      <c r="Q471" s="258"/>
      <c r="R471" s="258"/>
      <c r="S471" s="258"/>
      <c r="T471" s="259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T471" s="260" t="s">
        <v>132</v>
      </c>
      <c r="AU471" s="260" t="s">
        <v>86</v>
      </c>
      <c r="AV471" s="15" t="s">
        <v>86</v>
      </c>
      <c r="AW471" s="15" t="s">
        <v>34</v>
      </c>
      <c r="AX471" s="15" t="s">
        <v>78</v>
      </c>
      <c r="AY471" s="260" t="s">
        <v>123</v>
      </c>
    </row>
    <row r="472" s="13" customFormat="1">
      <c r="A472" s="13"/>
      <c r="B472" s="228"/>
      <c r="C472" s="229"/>
      <c r="D472" s="230" t="s">
        <v>132</v>
      </c>
      <c r="E472" s="231" t="s">
        <v>1</v>
      </c>
      <c r="F472" s="232" t="s">
        <v>766</v>
      </c>
      <c r="G472" s="229"/>
      <c r="H472" s="233">
        <v>1</v>
      </c>
      <c r="I472" s="234"/>
      <c r="J472" s="229"/>
      <c r="K472" s="229"/>
      <c r="L472" s="235"/>
      <c r="M472" s="236"/>
      <c r="N472" s="237"/>
      <c r="O472" s="237"/>
      <c r="P472" s="237"/>
      <c r="Q472" s="237"/>
      <c r="R472" s="237"/>
      <c r="S472" s="237"/>
      <c r="T472" s="238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39" t="s">
        <v>132</v>
      </c>
      <c r="AU472" s="239" t="s">
        <v>86</v>
      </c>
      <c r="AV472" s="13" t="s">
        <v>89</v>
      </c>
      <c r="AW472" s="13" t="s">
        <v>34</v>
      </c>
      <c r="AX472" s="13" t="s">
        <v>86</v>
      </c>
      <c r="AY472" s="239" t="s">
        <v>123</v>
      </c>
    </row>
    <row r="473" s="2" customFormat="1" ht="16.5" customHeight="1">
      <c r="A473" s="39"/>
      <c r="B473" s="40"/>
      <c r="C473" s="215" t="s">
        <v>767</v>
      </c>
      <c r="D473" s="215" t="s">
        <v>125</v>
      </c>
      <c r="E473" s="216" t="s">
        <v>768</v>
      </c>
      <c r="F473" s="217" t="s">
        <v>769</v>
      </c>
      <c r="G473" s="218" t="s">
        <v>739</v>
      </c>
      <c r="H473" s="219">
        <v>1</v>
      </c>
      <c r="I473" s="220"/>
      <c r="J473" s="221">
        <f>ROUND(I473*H473,2)</f>
        <v>0</v>
      </c>
      <c r="K473" s="217" t="s">
        <v>129</v>
      </c>
      <c r="L473" s="45"/>
      <c r="M473" s="222" t="s">
        <v>1</v>
      </c>
      <c r="N473" s="223" t="s">
        <v>43</v>
      </c>
      <c r="O473" s="92"/>
      <c r="P473" s="224">
        <f>O473*H473</f>
        <v>0</v>
      </c>
      <c r="Q473" s="224">
        <v>0</v>
      </c>
      <c r="R473" s="224">
        <f>Q473*H473</f>
        <v>0</v>
      </c>
      <c r="S473" s="224">
        <v>0</v>
      </c>
      <c r="T473" s="225">
        <f>S473*H473</f>
        <v>0</v>
      </c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R473" s="226" t="s">
        <v>740</v>
      </c>
      <c r="AT473" s="226" t="s">
        <v>125</v>
      </c>
      <c r="AU473" s="226" t="s">
        <v>86</v>
      </c>
      <c r="AY473" s="18" t="s">
        <v>123</v>
      </c>
      <c r="BE473" s="227">
        <f>IF(N473="základní",J473,0)</f>
        <v>0</v>
      </c>
      <c r="BF473" s="227">
        <f>IF(N473="snížená",J473,0)</f>
        <v>0</v>
      </c>
      <c r="BG473" s="227">
        <f>IF(N473="zákl. přenesená",J473,0)</f>
        <v>0</v>
      </c>
      <c r="BH473" s="227">
        <f>IF(N473="sníž. přenesená",J473,0)</f>
        <v>0</v>
      </c>
      <c r="BI473" s="227">
        <f>IF(N473="nulová",J473,0)</f>
        <v>0</v>
      </c>
      <c r="BJ473" s="18" t="s">
        <v>86</v>
      </c>
      <c r="BK473" s="227">
        <f>ROUND(I473*H473,2)</f>
        <v>0</v>
      </c>
      <c r="BL473" s="18" t="s">
        <v>740</v>
      </c>
      <c r="BM473" s="226" t="s">
        <v>770</v>
      </c>
    </row>
    <row r="474" s="15" customFormat="1">
      <c r="A474" s="15"/>
      <c r="B474" s="251"/>
      <c r="C474" s="252"/>
      <c r="D474" s="230" t="s">
        <v>132</v>
      </c>
      <c r="E474" s="253" t="s">
        <v>1</v>
      </c>
      <c r="F474" s="254" t="s">
        <v>771</v>
      </c>
      <c r="G474" s="252"/>
      <c r="H474" s="253" t="s">
        <v>1</v>
      </c>
      <c r="I474" s="255"/>
      <c r="J474" s="252"/>
      <c r="K474" s="252"/>
      <c r="L474" s="256"/>
      <c r="M474" s="257"/>
      <c r="N474" s="258"/>
      <c r="O474" s="258"/>
      <c r="P474" s="258"/>
      <c r="Q474" s="258"/>
      <c r="R474" s="258"/>
      <c r="S474" s="258"/>
      <c r="T474" s="259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T474" s="260" t="s">
        <v>132</v>
      </c>
      <c r="AU474" s="260" t="s">
        <v>86</v>
      </c>
      <c r="AV474" s="15" t="s">
        <v>86</v>
      </c>
      <c r="AW474" s="15" t="s">
        <v>34</v>
      </c>
      <c r="AX474" s="15" t="s">
        <v>78</v>
      </c>
      <c r="AY474" s="260" t="s">
        <v>123</v>
      </c>
    </row>
    <row r="475" s="15" customFormat="1">
      <c r="A475" s="15"/>
      <c r="B475" s="251"/>
      <c r="C475" s="252"/>
      <c r="D475" s="230" t="s">
        <v>132</v>
      </c>
      <c r="E475" s="253" t="s">
        <v>1</v>
      </c>
      <c r="F475" s="254" t="s">
        <v>772</v>
      </c>
      <c r="G475" s="252"/>
      <c r="H475" s="253" t="s">
        <v>1</v>
      </c>
      <c r="I475" s="255"/>
      <c r="J475" s="252"/>
      <c r="K475" s="252"/>
      <c r="L475" s="256"/>
      <c r="M475" s="257"/>
      <c r="N475" s="258"/>
      <c r="O475" s="258"/>
      <c r="P475" s="258"/>
      <c r="Q475" s="258"/>
      <c r="R475" s="258"/>
      <c r="S475" s="258"/>
      <c r="T475" s="259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60" t="s">
        <v>132</v>
      </c>
      <c r="AU475" s="260" t="s">
        <v>86</v>
      </c>
      <c r="AV475" s="15" t="s">
        <v>86</v>
      </c>
      <c r="AW475" s="15" t="s">
        <v>34</v>
      </c>
      <c r="AX475" s="15" t="s">
        <v>78</v>
      </c>
      <c r="AY475" s="260" t="s">
        <v>123</v>
      </c>
    </row>
    <row r="476" s="13" customFormat="1">
      <c r="A476" s="13"/>
      <c r="B476" s="228"/>
      <c r="C476" s="229"/>
      <c r="D476" s="230" t="s">
        <v>132</v>
      </c>
      <c r="E476" s="231" t="s">
        <v>1</v>
      </c>
      <c r="F476" s="232" t="s">
        <v>773</v>
      </c>
      <c r="G476" s="229"/>
      <c r="H476" s="233">
        <v>1</v>
      </c>
      <c r="I476" s="234"/>
      <c r="J476" s="229"/>
      <c r="K476" s="229"/>
      <c r="L476" s="235"/>
      <c r="M476" s="236"/>
      <c r="N476" s="237"/>
      <c r="O476" s="237"/>
      <c r="P476" s="237"/>
      <c r="Q476" s="237"/>
      <c r="R476" s="237"/>
      <c r="S476" s="237"/>
      <c r="T476" s="238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9" t="s">
        <v>132</v>
      </c>
      <c r="AU476" s="239" t="s">
        <v>86</v>
      </c>
      <c r="AV476" s="13" t="s">
        <v>89</v>
      </c>
      <c r="AW476" s="13" t="s">
        <v>34</v>
      </c>
      <c r="AX476" s="13" t="s">
        <v>86</v>
      </c>
      <c r="AY476" s="239" t="s">
        <v>123</v>
      </c>
    </row>
    <row r="477" s="2" customFormat="1" ht="16.5" customHeight="1">
      <c r="A477" s="39"/>
      <c r="B477" s="40"/>
      <c r="C477" s="215" t="s">
        <v>774</v>
      </c>
      <c r="D477" s="215" t="s">
        <v>125</v>
      </c>
      <c r="E477" s="216" t="s">
        <v>775</v>
      </c>
      <c r="F477" s="217" t="s">
        <v>776</v>
      </c>
      <c r="G477" s="218" t="s">
        <v>739</v>
      </c>
      <c r="H477" s="219">
        <v>1</v>
      </c>
      <c r="I477" s="220"/>
      <c r="J477" s="221">
        <f>ROUND(I477*H477,2)</f>
        <v>0</v>
      </c>
      <c r="K477" s="217" t="s">
        <v>129</v>
      </c>
      <c r="L477" s="45"/>
      <c r="M477" s="222" t="s">
        <v>1</v>
      </c>
      <c r="N477" s="223" t="s">
        <v>43</v>
      </c>
      <c r="O477" s="92"/>
      <c r="P477" s="224">
        <f>O477*H477</f>
        <v>0</v>
      </c>
      <c r="Q477" s="224">
        <v>0</v>
      </c>
      <c r="R477" s="224">
        <f>Q477*H477</f>
        <v>0</v>
      </c>
      <c r="S477" s="224">
        <v>0</v>
      </c>
      <c r="T477" s="225">
        <f>S477*H477</f>
        <v>0</v>
      </c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R477" s="226" t="s">
        <v>740</v>
      </c>
      <c r="AT477" s="226" t="s">
        <v>125</v>
      </c>
      <c r="AU477" s="226" t="s">
        <v>86</v>
      </c>
      <c r="AY477" s="18" t="s">
        <v>123</v>
      </c>
      <c r="BE477" s="227">
        <f>IF(N477="základní",J477,0)</f>
        <v>0</v>
      </c>
      <c r="BF477" s="227">
        <f>IF(N477="snížená",J477,0)</f>
        <v>0</v>
      </c>
      <c r="BG477" s="227">
        <f>IF(N477="zákl. přenesená",J477,0)</f>
        <v>0</v>
      </c>
      <c r="BH477" s="227">
        <f>IF(N477="sníž. přenesená",J477,0)</f>
        <v>0</v>
      </c>
      <c r="BI477" s="227">
        <f>IF(N477="nulová",J477,0)</f>
        <v>0</v>
      </c>
      <c r="BJ477" s="18" t="s">
        <v>86</v>
      </c>
      <c r="BK477" s="227">
        <f>ROUND(I477*H477,2)</f>
        <v>0</v>
      </c>
      <c r="BL477" s="18" t="s">
        <v>740</v>
      </c>
      <c r="BM477" s="226" t="s">
        <v>777</v>
      </c>
    </row>
    <row r="478" s="15" customFormat="1">
      <c r="A478" s="15"/>
      <c r="B478" s="251"/>
      <c r="C478" s="252"/>
      <c r="D478" s="230" t="s">
        <v>132</v>
      </c>
      <c r="E478" s="253" t="s">
        <v>1</v>
      </c>
      <c r="F478" s="254" t="s">
        <v>778</v>
      </c>
      <c r="G478" s="252"/>
      <c r="H478" s="253" t="s">
        <v>1</v>
      </c>
      <c r="I478" s="255"/>
      <c r="J478" s="252"/>
      <c r="K478" s="252"/>
      <c r="L478" s="256"/>
      <c r="M478" s="257"/>
      <c r="N478" s="258"/>
      <c r="O478" s="258"/>
      <c r="P478" s="258"/>
      <c r="Q478" s="258"/>
      <c r="R478" s="258"/>
      <c r="S478" s="258"/>
      <c r="T478" s="259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T478" s="260" t="s">
        <v>132</v>
      </c>
      <c r="AU478" s="260" t="s">
        <v>86</v>
      </c>
      <c r="AV478" s="15" t="s">
        <v>86</v>
      </c>
      <c r="AW478" s="15" t="s">
        <v>34</v>
      </c>
      <c r="AX478" s="15" t="s">
        <v>78</v>
      </c>
      <c r="AY478" s="260" t="s">
        <v>123</v>
      </c>
    </row>
    <row r="479" s="15" customFormat="1">
      <c r="A479" s="15"/>
      <c r="B479" s="251"/>
      <c r="C479" s="252"/>
      <c r="D479" s="230" t="s">
        <v>132</v>
      </c>
      <c r="E479" s="253" t="s">
        <v>1</v>
      </c>
      <c r="F479" s="254" t="s">
        <v>779</v>
      </c>
      <c r="G479" s="252"/>
      <c r="H479" s="253" t="s">
        <v>1</v>
      </c>
      <c r="I479" s="255"/>
      <c r="J479" s="252"/>
      <c r="K479" s="252"/>
      <c r="L479" s="256"/>
      <c r="M479" s="257"/>
      <c r="N479" s="258"/>
      <c r="O479" s="258"/>
      <c r="P479" s="258"/>
      <c r="Q479" s="258"/>
      <c r="R479" s="258"/>
      <c r="S479" s="258"/>
      <c r="T479" s="259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T479" s="260" t="s">
        <v>132</v>
      </c>
      <c r="AU479" s="260" t="s">
        <v>86</v>
      </c>
      <c r="AV479" s="15" t="s">
        <v>86</v>
      </c>
      <c r="AW479" s="15" t="s">
        <v>34</v>
      </c>
      <c r="AX479" s="15" t="s">
        <v>78</v>
      </c>
      <c r="AY479" s="260" t="s">
        <v>123</v>
      </c>
    </row>
    <row r="480" s="13" customFormat="1">
      <c r="A480" s="13"/>
      <c r="B480" s="228"/>
      <c r="C480" s="229"/>
      <c r="D480" s="230" t="s">
        <v>132</v>
      </c>
      <c r="E480" s="231" t="s">
        <v>1</v>
      </c>
      <c r="F480" s="232" t="s">
        <v>766</v>
      </c>
      <c r="G480" s="229"/>
      <c r="H480" s="233">
        <v>1</v>
      </c>
      <c r="I480" s="234"/>
      <c r="J480" s="229"/>
      <c r="K480" s="229"/>
      <c r="L480" s="235"/>
      <c r="M480" s="236"/>
      <c r="N480" s="237"/>
      <c r="O480" s="237"/>
      <c r="P480" s="237"/>
      <c r="Q480" s="237"/>
      <c r="R480" s="237"/>
      <c r="S480" s="237"/>
      <c r="T480" s="238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9" t="s">
        <v>132</v>
      </c>
      <c r="AU480" s="239" t="s">
        <v>86</v>
      </c>
      <c r="AV480" s="13" t="s">
        <v>89</v>
      </c>
      <c r="AW480" s="13" t="s">
        <v>34</v>
      </c>
      <c r="AX480" s="13" t="s">
        <v>86</v>
      </c>
      <c r="AY480" s="239" t="s">
        <v>123</v>
      </c>
    </row>
    <row r="481" s="2" customFormat="1" ht="16.5" customHeight="1">
      <c r="A481" s="39"/>
      <c r="B481" s="40"/>
      <c r="C481" s="215" t="s">
        <v>780</v>
      </c>
      <c r="D481" s="215" t="s">
        <v>125</v>
      </c>
      <c r="E481" s="216" t="s">
        <v>781</v>
      </c>
      <c r="F481" s="217" t="s">
        <v>782</v>
      </c>
      <c r="G481" s="218" t="s">
        <v>739</v>
      </c>
      <c r="H481" s="219">
        <v>1</v>
      </c>
      <c r="I481" s="220"/>
      <c r="J481" s="221">
        <f>ROUND(I481*H481,2)</f>
        <v>0</v>
      </c>
      <c r="K481" s="217" t="s">
        <v>1</v>
      </c>
      <c r="L481" s="45"/>
      <c r="M481" s="222" t="s">
        <v>1</v>
      </c>
      <c r="N481" s="223" t="s">
        <v>43</v>
      </c>
      <c r="O481" s="92"/>
      <c r="P481" s="224">
        <f>O481*H481</f>
        <v>0</v>
      </c>
      <c r="Q481" s="224">
        <v>0</v>
      </c>
      <c r="R481" s="224">
        <f>Q481*H481</f>
        <v>0</v>
      </c>
      <c r="S481" s="224">
        <v>0</v>
      </c>
      <c r="T481" s="225">
        <f>S481*H481</f>
        <v>0</v>
      </c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R481" s="226" t="s">
        <v>740</v>
      </c>
      <c r="AT481" s="226" t="s">
        <v>125</v>
      </c>
      <c r="AU481" s="226" t="s">
        <v>86</v>
      </c>
      <c r="AY481" s="18" t="s">
        <v>123</v>
      </c>
      <c r="BE481" s="227">
        <f>IF(N481="základní",J481,0)</f>
        <v>0</v>
      </c>
      <c r="BF481" s="227">
        <f>IF(N481="snížená",J481,0)</f>
        <v>0</v>
      </c>
      <c r="BG481" s="227">
        <f>IF(N481="zákl. přenesená",J481,0)</f>
        <v>0</v>
      </c>
      <c r="BH481" s="227">
        <f>IF(N481="sníž. přenesená",J481,0)</f>
        <v>0</v>
      </c>
      <c r="BI481" s="227">
        <f>IF(N481="nulová",J481,0)</f>
        <v>0</v>
      </c>
      <c r="BJ481" s="18" t="s">
        <v>86</v>
      </c>
      <c r="BK481" s="227">
        <f>ROUND(I481*H481,2)</f>
        <v>0</v>
      </c>
      <c r="BL481" s="18" t="s">
        <v>740</v>
      </c>
      <c r="BM481" s="226" t="s">
        <v>783</v>
      </c>
    </row>
    <row r="482" s="15" customFormat="1">
      <c r="A482" s="15"/>
      <c r="B482" s="251"/>
      <c r="C482" s="252"/>
      <c r="D482" s="230" t="s">
        <v>132</v>
      </c>
      <c r="E482" s="253" t="s">
        <v>1</v>
      </c>
      <c r="F482" s="254" t="s">
        <v>784</v>
      </c>
      <c r="G482" s="252"/>
      <c r="H482" s="253" t="s">
        <v>1</v>
      </c>
      <c r="I482" s="255"/>
      <c r="J482" s="252"/>
      <c r="K482" s="252"/>
      <c r="L482" s="256"/>
      <c r="M482" s="257"/>
      <c r="N482" s="258"/>
      <c r="O482" s="258"/>
      <c r="P482" s="258"/>
      <c r="Q482" s="258"/>
      <c r="R482" s="258"/>
      <c r="S482" s="258"/>
      <c r="T482" s="259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T482" s="260" t="s">
        <v>132</v>
      </c>
      <c r="AU482" s="260" t="s">
        <v>86</v>
      </c>
      <c r="AV482" s="15" t="s">
        <v>86</v>
      </c>
      <c r="AW482" s="15" t="s">
        <v>34</v>
      </c>
      <c r="AX482" s="15" t="s">
        <v>78</v>
      </c>
      <c r="AY482" s="260" t="s">
        <v>123</v>
      </c>
    </row>
    <row r="483" s="13" customFormat="1">
      <c r="A483" s="13"/>
      <c r="B483" s="228"/>
      <c r="C483" s="229"/>
      <c r="D483" s="230" t="s">
        <v>132</v>
      </c>
      <c r="E483" s="231" t="s">
        <v>1</v>
      </c>
      <c r="F483" s="232" t="s">
        <v>785</v>
      </c>
      <c r="G483" s="229"/>
      <c r="H483" s="233">
        <v>1</v>
      </c>
      <c r="I483" s="234"/>
      <c r="J483" s="229"/>
      <c r="K483" s="229"/>
      <c r="L483" s="235"/>
      <c r="M483" s="236"/>
      <c r="N483" s="237"/>
      <c r="O483" s="237"/>
      <c r="P483" s="237"/>
      <c r="Q483" s="237"/>
      <c r="R483" s="237"/>
      <c r="S483" s="237"/>
      <c r="T483" s="238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39" t="s">
        <v>132</v>
      </c>
      <c r="AU483" s="239" t="s">
        <v>86</v>
      </c>
      <c r="AV483" s="13" t="s">
        <v>89</v>
      </c>
      <c r="AW483" s="13" t="s">
        <v>34</v>
      </c>
      <c r="AX483" s="13" t="s">
        <v>86</v>
      </c>
      <c r="AY483" s="239" t="s">
        <v>123</v>
      </c>
    </row>
    <row r="484" s="2" customFormat="1" ht="16.5" customHeight="1">
      <c r="A484" s="39"/>
      <c r="B484" s="40"/>
      <c r="C484" s="215" t="s">
        <v>786</v>
      </c>
      <c r="D484" s="215" t="s">
        <v>125</v>
      </c>
      <c r="E484" s="216" t="s">
        <v>787</v>
      </c>
      <c r="F484" s="217" t="s">
        <v>788</v>
      </c>
      <c r="G484" s="218" t="s">
        <v>789</v>
      </c>
      <c r="H484" s="219">
        <v>8000</v>
      </c>
      <c r="I484" s="220"/>
      <c r="J484" s="221">
        <f>ROUND(I484*H484,2)</f>
        <v>0</v>
      </c>
      <c r="K484" s="217" t="s">
        <v>1</v>
      </c>
      <c r="L484" s="45"/>
      <c r="M484" s="222" t="s">
        <v>1</v>
      </c>
      <c r="N484" s="223" t="s">
        <v>43</v>
      </c>
      <c r="O484" s="92"/>
      <c r="P484" s="224">
        <f>O484*H484</f>
        <v>0</v>
      </c>
      <c r="Q484" s="224">
        <v>0</v>
      </c>
      <c r="R484" s="224">
        <f>Q484*H484</f>
        <v>0</v>
      </c>
      <c r="S484" s="224">
        <v>0</v>
      </c>
      <c r="T484" s="225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26" t="s">
        <v>740</v>
      </c>
      <c r="AT484" s="226" t="s">
        <v>125</v>
      </c>
      <c r="AU484" s="226" t="s">
        <v>86</v>
      </c>
      <c r="AY484" s="18" t="s">
        <v>123</v>
      </c>
      <c r="BE484" s="227">
        <f>IF(N484="základní",J484,0)</f>
        <v>0</v>
      </c>
      <c r="BF484" s="227">
        <f>IF(N484="snížená",J484,0)</f>
        <v>0</v>
      </c>
      <c r="BG484" s="227">
        <f>IF(N484="zákl. přenesená",J484,0)</f>
        <v>0</v>
      </c>
      <c r="BH484" s="227">
        <f>IF(N484="sníž. přenesená",J484,0)</f>
        <v>0</v>
      </c>
      <c r="BI484" s="227">
        <f>IF(N484="nulová",J484,0)</f>
        <v>0</v>
      </c>
      <c r="BJ484" s="18" t="s">
        <v>86</v>
      </c>
      <c r="BK484" s="227">
        <f>ROUND(I484*H484,2)</f>
        <v>0</v>
      </c>
      <c r="BL484" s="18" t="s">
        <v>740</v>
      </c>
      <c r="BM484" s="226" t="s">
        <v>790</v>
      </c>
    </row>
    <row r="485" s="15" customFormat="1">
      <c r="A485" s="15"/>
      <c r="B485" s="251"/>
      <c r="C485" s="252"/>
      <c r="D485" s="230" t="s">
        <v>132</v>
      </c>
      <c r="E485" s="253" t="s">
        <v>1</v>
      </c>
      <c r="F485" s="254" t="s">
        <v>784</v>
      </c>
      <c r="G485" s="252"/>
      <c r="H485" s="253" t="s">
        <v>1</v>
      </c>
      <c r="I485" s="255"/>
      <c r="J485" s="252"/>
      <c r="K485" s="252"/>
      <c r="L485" s="256"/>
      <c r="M485" s="257"/>
      <c r="N485" s="258"/>
      <c r="O485" s="258"/>
      <c r="P485" s="258"/>
      <c r="Q485" s="258"/>
      <c r="R485" s="258"/>
      <c r="S485" s="258"/>
      <c r="T485" s="259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60" t="s">
        <v>132</v>
      </c>
      <c r="AU485" s="260" t="s">
        <v>86</v>
      </c>
      <c r="AV485" s="15" t="s">
        <v>86</v>
      </c>
      <c r="AW485" s="15" t="s">
        <v>34</v>
      </c>
      <c r="AX485" s="15" t="s">
        <v>78</v>
      </c>
      <c r="AY485" s="260" t="s">
        <v>123</v>
      </c>
    </row>
    <row r="486" s="13" customFormat="1">
      <c r="A486" s="13"/>
      <c r="B486" s="228"/>
      <c r="C486" s="229"/>
      <c r="D486" s="230" t="s">
        <v>132</v>
      </c>
      <c r="E486" s="231" t="s">
        <v>1</v>
      </c>
      <c r="F486" s="232" t="s">
        <v>791</v>
      </c>
      <c r="G486" s="229"/>
      <c r="H486" s="233">
        <v>8000</v>
      </c>
      <c r="I486" s="234"/>
      <c r="J486" s="229"/>
      <c r="K486" s="229"/>
      <c r="L486" s="235"/>
      <c r="M486" s="236"/>
      <c r="N486" s="237"/>
      <c r="O486" s="237"/>
      <c r="P486" s="237"/>
      <c r="Q486" s="237"/>
      <c r="R486" s="237"/>
      <c r="S486" s="237"/>
      <c r="T486" s="238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9" t="s">
        <v>132</v>
      </c>
      <c r="AU486" s="239" t="s">
        <v>86</v>
      </c>
      <c r="AV486" s="13" t="s">
        <v>89</v>
      </c>
      <c r="AW486" s="13" t="s">
        <v>34</v>
      </c>
      <c r="AX486" s="13" t="s">
        <v>86</v>
      </c>
      <c r="AY486" s="239" t="s">
        <v>123</v>
      </c>
    </row>
    <row r="487" s="15" customFormat="1">
      <c r="A487" s="15"/>
      <c r="B487" s="251"/>
      <c r="C487" s="252"/>
      <c r="D487" s="230" t="s">
        <v>132</v>
      </c>
      <c r="E487" s="253" t="s">
        <v>1</v>
      </c>
      <c r="F487" s="254" t="s">
        <v>792</v>
      </c>
      <c r="G487" s="252"/>
      <c r="H487" s="253" t="s">
        <v>1</v>
      </c>
      <c r="I487" s="255"/>
      <c r="J487" s="252"/>
      <c r="K487" s="252"/>
      <c r="L487" s="256"/>
      <c r="M487" s="257"/>
      <c r="N487" s="258"/>
      <c r="O487" s="258"/>
      <c r="P487" s="258"/>
      <c r="Q487" s="258"/>
      <c r="R487" s="258"/>
      <c r="S487" s="258"/>
      <c r="T487" s="259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T487" s="260" t="s">
        <v>132</v>
      </c>
      <c r="AU487" s="260" t="s">
        <v>86</v>
      </c>
      <c r="AV487" s="15" t="s">
        <v>86</v>
      </c>
      <c r="AW487" s="15" t="s">
        <v>34</v>
      </c>
      <c r="AX487" s="15" t="s">
        <v>78</v>
      </c>
      <c r="AY487" s="260" t="s">
        <v>123</v>
      </c>
    </row>
    <row r="488" s="2" customFormat="1" ht="16.5" customHeight="1">
      <c r="A488" s="39"/>
      <c r="B488" s="40"/>
      <c r="C488" s="215" t="s">
        <v>793</v>
      </c>
      <c r="D488" s="215" t="s">
        <v>125</v>
      </c>
      <c r="E488" s="216" t="s">
        <v>794</v>
      </c>
      <c r="F488" s="217" t="s">
        <v>795</v>
      </c>
      <c r="G488" s="218" t="s">
        <v>739</v>
      </c>
      <c r="H488" s="219">
        <v>1</v>
      </c>
      <c r="I488" s="220"/>
      <c r="J488" s="221">
        <f>ROUND(I488*H488,2)</f>
        <v>0</v>
      </c>
      <c r="K488" s="217" t="s">
        <v>1</v>
      </c>
      <c r="L488" s="45"/>
      <c r="M488" s="222" t="s">
        <v>1</v>
      </c>
      <c r="N488" s="223" t="s">
        <v>43</v>
      </c>
      <c r="O488" s="92"/>
      <c r="P488" s="224">
        <f>O488*H488</f>
        <v>0</v>
      </c>
      <c r="Q488" s="224">
        <v>0</v>
      </c>
      <c r="R488" s="224">
        <f>Q488*H488</f>
        <v>0</v>
      </c>
      <c r="S488" s="224">
        <v>0</v>
      </c>
      <c r="T488" s="225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26" t="s">
        <v>740</v>
      </c>
      <c r="AT488" s="226" t="s">
        <v>125</v>
      </c>
      <c r="AU488" s="226" t="s">
        <v>86</v>
      </c>
      <c r="AY488" s="18" t="s">
        <v>123</v>
      </c>
      <c r="BE488" s="227">
        <f>IF(N488="základní",J488,0)</f>
        <v>0</v>
      </c>
      <c r="BF488" s="227">
        <f>IF(N488="snížená",J488,0)</f>
        <v>0</v>
      </c>
      <c r="BG488" s="227">
        <f>IF(N488="zákl. přenesená",J488,0)</f>
        <v>0</v>
      </c>
      <c r="BH488" s="227">
        <f>IF(N488="sníž. přenesená",J488,0)</f>
        <v>0</v>
      </c>
      <c r="BI488" s="227">
        <f>IF(N488="nulová",J488,0)</f>
        <v>0</v>
      </c>
      <c r="BJ488" s="18" t="s">
        <v>86</v>
      </c>
      <c r="BK488" s="227">
        <f>ROUND(I488*H488,2)</f>
        <v>0</v>
      </c>
      <c r="BL488" s="18" t="s">
        <v>740</v>
      </c>
      <c r="BM488" s="226" t="s">
        <v>796</v>
      </c>
    </row>
    <row r="489" s="15" customFormat="1">
      <c r="A489" s="15"/>
      <c r="B489" s="251"/>
      <c r="C489" s="252"/>
      <c r="D489" s="230" t="s">
        <v>132</v>
      </c>
      <c r="E489" s="253" t="s">
        <v>1</v>
      </c>
      <c r="F489" s="254" t="s">
        <v>797</v>
      </c>
      <c r="G489" s="252"/>
      <c r="H489" s="253" t="s">
        <v>1</v>
      </c>
      <c r="I489" s="255"/>
      <c r="J489" s="252"/>
      <c r="K489" s="252"/>
      <c r="L489" s="256"/>
      <c r="M489" s="257"/>
      <c r="N489" s="258"/>
      <c r="O489" s="258"/>
      <c r="P489" s="258"/>
      <c r="Q489" s="258"/>
      <c r="R489" s="258"/>
      <c r="S489" s="258"/>
      <c r="T489" s="259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T489" s="260" t="s">
        <v>132</v>
      </c>
      <c r="AU489" s="260" t="s">
        <v>86</v>
      </c>
      <c r="AV489" s="15" t="s">
        <v>86</v>
      </c>
      <c r="AW489" s="15" t="s">
        <v>34</v>
      </c>
      <c r="AX489" s="15" t="s">
        <v>78</v>
      </c>
      <c r="AY489" s="260" t="s">
        <v>123</v>
      </c>
    </row>
    <row r="490" s="13" customFormat="1">
      <c r="A490" s="13"/>
      <c r="B490" s="228"/>
      <c r="C490" s="229"/>
      <c r="D490" s="230" t="s">
        <v>132</v>
      </c>
      <c r="E490" s="231" t="s">
        <v>1</v>
      </c>
      <c r="F490" s="232" t="s">
        <v>798</v>
      </c>
      <c r="G490" s="229"/>
      <c r="H490" s="233">
        <v>1</v>
      </c>
      <c r="I490" s="234"/>
      <c r="J490" s="229"/>
      <c r="K490" s="229"/>
      <c r="L490" s="235"/>
      <c r="M490" s="236"/>
      <c r="N490" s="237"/>
      <c r="O490" s="237"/>
      <c r="P490" s="237"/>
      <c r="Q490" s="237"/>
      <c r="R490" s="237"/>
      <c r="S490" s="237"/>
      <c r="T490" s="238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9" t="s">
        <v>132</v>
      </c>
      <c r="AU490" s="239" t="s">
        <v>86</v>
      </c>
      <c r="AV490" s="13" t="s">
        <v>89</v>
      </c>
      <c r="AW490" s="13" t="s">
        <v>34</v>
      </c>
      <c r="AX490" s="13" t="s">
        <v>86</v>
      </c>
      <c r="AY490" s="239" t="s">
        <v>123</v>
      </c>
    </row>
    <row r="491" s="2" customFormat="1" ht="16.5" customHeight="1">
      <c r="A491" s="39"/>
      <c r="B491" s="40"/>
      <c r="C491" s="215" t="s">
        <v>799</v>
      </c>
      <c r="D491" s="215" t="s">
        <v>125</v>
      </c>
      <c r="E491" s="216" t="s">
        <v>800</v>
      </c>
      <c r="F491" s="217" t="s">
        <v>801</v>
      </c>
      <c r="G491" s="218" t="s">
        <v>789</v>
      </c>
      <c r="H491" s="219">
        <v>8000</v>
      </c>
      <c r="I491" s="220"/>
      <c r="J491" s="221">
        <f>ROUND(I491*H491,2)</f>
        <v>0</v>
      </c>
      <c r="K491" s="217" t="s">
        <v>1</v>
      </c>
      <c r="L491" s="45"/>
      <c r="M491" s="222" t="s">
        <v>1</v>
      </c>
      <c r="N491" s="223" t="s">
        <v>43</v>
      </c>
      <c r="O491" s="92"/>
      <c r="P491" s="224">
        <f>O491*H491</f>
        <v>0</v>
      </c>
      <c r="Q491" s="224">
        <v>0</v>
      </c>
      <c r="R491" s="224">
        <f>Q491*H491</f>
        <v>0</v>
      </c>
      <c r="S491" s="224">
        <v>0</v>
      </c>
      <c r="T491" s="225">
        <f>S491*H491</f>
        <v>0</v>
      </c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R491" s="226" t="s">
        <v>740</v>
      </c>
      <c r="AT491" s="226" t="s">
        <v>125</v>
      </c>
      <c r="AU491" s="226" t="s">
        <v>86</v>
      </c>
      <c r="AY491" s="18" t="s">
        <v>123</v>
      </c>
      <c r="BE491" s="227">
        <f>IF(N491="základní",J491,0)</f>
        <v>0</v>
      </c>
      <c r="BF491" s="227">
        <f>IF(N491="snížená",J491,0)</f>
        <v>0</v>
      </c>
      <c r="BG491" s="227">
        <f>IF(N491="zákl. přenesená",J491,0)</f>
        <v>0</v>
      </c>
      <c r="BH491" s="227">
        <f>IF(N491="sníž. přenesená",J491,0)</f>
        <v>0</v>
      </c>
      <c r="BI491" s="227">
        <f>IF(N491="nulová",J491,0)</f>
        <v>0</v>
      </c>
      <c r="BJ491" s="18" t="s">
        <v>86</v>
      </c>
      <c r="BK491" s="227">
        <f>ROUND(I491*H491,2)</f>
        <v>0</v>
      </c>
      <c r="BL491" s="18" t="s">
        <v>740</v>
      </c>
      <c r="BM491" s="226" t="s">
        <v>802</v>
      </c>
    </row>
    <row r="492" s="15" customFormat="1">
      <c r="A492" s="15"/>
      <c r="B492" s="251"/>
      <c r="C492" s="252"/>
      <c r="D492" s="230" t="s">
        <v>132</v>
      </c>
      <c r="E492" s="253" t="s">
        <v>1</v>
      </c>
      <c r="F492" s="254" t="s">
        <v>797</v>
      </c>
      <c r="G492" s="252"/>
      <c r="H492" s="253" t="s">
        <v>1</v>
      </c>
      <c r="I492" s="255"/>
      <c r="J492" s="252"/>
      <c r="K492" s="252"/>
      <c r="L492" s="256"/>
      <c r="M492" s="257"/>
      <c r="N492" s="258"/>
      <c r="O492" s="258"/>
      <c r="P492" s="258"/>
      <c r="Q492" s="258"/>
      <c r="R492" s="258"/>
      <c r="S492" s="258"/>
      <c r="T492" s="259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60" t="s">
        <v>132</v>
      </c>
      <c r="AU492" s="260" t="s">
        <v>86</v>
      </c>
      <c r="AV492" s="15" t="s">
        <v>86</v>
      </c>
      <c r="AW492" s="15" t="s">
        <v>34</v>
      </c>
      <c r="AX492" s="15" t="s">
        <v>78</v>
      </c>
      <c r="AY492" s="260" t="s">
        <v>123</v>
      </c>
    </row>
    <row r="493" s="13" customFormat="1">
      <c r="A493" s="13"/>
      <c r="B493" s="228"/>
      <c r="C493" s="229"/>
      <c r="D493" s="230" t="s">
        <v>132</v>
      </c>
      <c r="E493" s="231" t="s">
        <v>1</v>
      </c>
      <c r="F493" s="232" t="s">
        <v>791</v>
      </c>
      <c r="G493" s="229"/>
      <c r="H493" s="233">
        <v>8000</v>
      </c>
      <c r="I493" s="234"/>
      <c r="J493" s="229"/>
      <c r="K493" s="229"/>
      <c r="L493" s="235"/>
      <c r="M493" s="236"/>
      <c r="N493" s="237"/>
      <c r="O493" s="237"/>
      <c r="P493" s="237"/>
      <c r="Q493" s="237"/>
      <c r="R493" s="237"/>
      <c r="S493" s="237"/>
      <c r="T493" s="238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39" t="s">
        <v>132</v>
      </c>
      <c r="AU493" s="239" t="s">
        <v>86</v>
      </c>
      <c r="AV493" s="13" t="s">
        <v>89</v>
      </c>
      <c r="AW493" s="13" t="s">
        <v>34</v>
      </c>
      <c r="AX493" s="13" t="s">
        <v>86</v>
      </c>
      <c r="AY493" s="239" t="s">
        <v>123</v>
      </c>
    </row>
    <row r="494" s="15" customFormat="1">
      <c r="A494" s="15"/>
      <c r="B494" s="251"/>
      <c r="C494" s="252"/>
      <c r="D494" s="230" t="s">
        <v>132</v>
      </c>
      <c r="E494" s="253" t="s">
        <v>1</v>
      </c>
      <c r="F494" s="254" t="s">
        <v>792</v>
      </c>
      <c r="G494" s="252"/>
      <c r="H494" s="253" t="s">
        <v>1</v>
      </c>
      <c r="I494" s="255"/>
      <c r="J494" s="252"/>
      <c r="K494" s="252"/>
      <c r="L494" s="256"/>
      <c r="M494" s="257"/>
      <c r="N494" s="258"/>
      <c r="O494" s="258"/>
      <c r="P494" s="258"/>
      <c r="Q494" s="258"/>
      <c r="R494" s="258"/>
      <c r="S494" s="258"/>
      <c r="T494" s="259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T494" s="260" t="s">
        <v>132</v>
      </c>
      <c r="AU494" s="260" t="s">
        <v>86</v>
      </c>
      <c r="AV494" s="15" t="s">
        <v>86</v>
      </c>
      <c r="AW494" s="15" t="s">
        <v>34</v>
      </c>
      <c r="AX494" s="15" t="s">
        <v>78</v>
      </c>
      <c r="AY494" s="260" t="s">
        <v>123</v>
      </c>
    </row>
    <row r="495" s="2" customFormat="1" ht="16.5" customHeight="1">
      <c r="A495" s="39"/>
      <c r="B495" s="40"/>
      <c r="C495" s="215" t="s">
        <v>803</v>
      </c>
      <c r="D495" s="215" t="s">
        <v>125</v>
      </c>
      <c r="E495" s="216" t="s">
        <v>804</v>
      </c>
      <c r="F495" s="217" t="s">
        <v>805</v>
      </c>
      <c r="G495" s="218" t="s">
        <v>806</v>
      </c>
      <c r="H495" s="219">
        <v>1</v>
      </c>
      <c r="I495" s="220"/>
      <c r="J495" s="221">
        <f>ROUND(I495*H495,2)</f>
        <v>0</v>
      </c>
      <c r="K495" s="217" t="s">
        <v>129</v>
      </c>
      <c r="L495" s="45"/>
      <c r="M495" s="222" t="s">
        <v>1</v>
      </c>
      <c r="N495" s="223" t="s">
        <v>43</v>
      </c>
      <c r="O495" s="92"/>
      <c r="P495" s="224">
        <f>O495*H495</f>
        <v>0</v>
      </c>
      <c r="Q495" s="224">
        <v>0</v>
      </c>
      <c r="R495" s="224">
        <f>Q495*H495</f>
        <v>0</v>
      </c>
      <c r="S495" s="224">
        <v>0</v>
      </c>
      <c r="T495" s="225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26" t="s">
        <v>740</v>
      </c>
      <c r="AT495" s="226" t="s">
        <v>125</v>
      </c>
      <c r="AU495" s="226" t="s">
        <v>86</v>
      </c>
      <c r="AY495" s="18" t="s">
        <v>123</v>
      </c>
      <c r="BE495" s="227">
        <f>IF(N495="základní",J495,0)</f>
        <v>0</v>
      </c>
      <c r="BF495" s="227">
        <f>IF(N495="snížená",J495,0)</f>
        <v>0</v>
      </c>
      <c r="BG495" s="227">
        <f>IF(N495="zákl. přenesená",J495,0)</f>
        <v>0</v>
      </c>
      <c r="BH495" s="227">
        <f>IF(N495="sníž. přenesená",J495,0)</f>
        <v>0</v>
      </c>
      <c r="BI495" s="227">
        <f>IF(N495="nulová",J495,0)</f>
        <v>0</v>
      </c>
      <c r="BJ495" s="18" t="s">
        <v>86</v>
      </c>
      <c r="BK495" s="227">
        <f>ROUND(I495*H495,2)</f>
        <v>0</v>
      </c>
      <c r="BL495" s="18" t="s">
        <v>740</v>
      </c>
      <c r="BM495" s="226" t="s">
        <v>807</v>
      </c>
    </row>
    <row r="496" s="13" customFormat="1">
      <c r="A496" s="13"/>
      <c r="B496" s="228"/>
      <c r="C496" s="229"/>
      <c r="D496" s="230" t="s">
        <v>132</v>
      </c>
      <c r="E496" s="231" t="s">
        <v>1</v>
      </c>
      <c r="F496" s="232" t="s">
        <v>808</v>
      </c>
      <c r="G496" s="229"/>
      <c r="H496" s="233">
        <v>1</v>
      </c>
      <c r="I496" s="234"/>
      <c r="J496" s="229"/>
      <c r="K496" s="229"/>
      <c r="L496" s="235"/>
      <c r="M496" s="282"/>
      <c r="N496" s="283"/>
      <c r="O496" s="283"/>
      <c r="P496" s="283"/>
      <c r="Q496" s="283"/>
      <c r="R496" s="283"/>
      <c r="S496" s="283"/>
      <c r="T496" s="284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39" t="s">
        <v>132</v>
      </c>
      <c r="AU496" s="239" t="s">
        <v>86</v>
      </c>
      <c r="AV496" s="13" t="s">
        <v>89</v>
      </c>
      <c r="AW496" s="13" t="s">
        <v>34</v>
      </c>
      <c r="AX496" s="13" t="s">
        <v>86</v>
      </c>
      <c r="AY496" s="239" t="s">
        <v>123</v>
      </c>
    </row>
    <row r="497" s="2" customFormat="1" ht="6.96" customHeight="1">
      <c r="A497" s="39"/>
      <c r="B497" s="67"/>
      <c r="C497" s="68"/>
      <c r="D497" s="68"/>
      <c r="E497" s="68"/>
      <c r="F497" s="68"/>
      <c r="G497" s="68"/>
      <c r="H497" s="68"/>
      <c r="I497" s="68"/>
      <c r="J497" s="68"/>
      <c r="K497" s="68"/>
      <c r="L497" s="45"/>
      <c r="M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</row>
  </sheetData>
  <sheetProtection sheet="1" autoFilter="0" formatColumns="0" formatRows="0" objects="1" scenarios="1" spinCount="100000" saltValue="4PkRSupv5evdAT5A+YbPRgU7XO7Yp6zlGP1FprnLz7Bo3sKEEwdPlB5ALSMEgTo1Mg7XnFzImXEiDigqI8dbrw==" hashValue="LVt6kQjaVCVrpvn1zLqzJuTGv8PaFYLiUPqyp9y4aHBoqaorv+4z5sP12OB+YcZXrWeDs5fRtwxERIZ1i/0yTw==" algorithmName="SHA-512" password="CC35"/>
  <autoFilter ref="C125:K496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kros\Karel</dc:creator>
  <cp:lastModifiedBy>kros\Karel</cp:lastModifiedBy>
  <dcterms:created xsi:type="dcterms:W3CDTF">2021-09-15T09:48:37Z</dcterms:created>
  <dcterms:modified xsi:type="dcterms:W3CDTF">2021-09-15T09:48:39Z</dcterms:modified>
</cp:coreProperties>
</file>